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/>
  </bookViews>
  <sheets>
    <sheet name="Ввод данных" sheetId="1" r:id="rId1"/>
  </sheets>
  <definedNames>
    <definedName name="_xlnm.Print_Titles" localSheetId="0">'Ввод данных'!$B:$C,'Ввод данных'!$7:$8</definedName>
    <definedName name="_xlnm.Print_Area" localSheetId="0">'Ввод данных'!$A$1:$S$343</definedName>
  </definedNames>
  <calcPr calcId="145621"/>
</workbook>
</file>

<file path=xl/calcChain.xml><?xml version="1.0" encoding="utf-8"?>
<calcChain xmlns="http://schemas.openxmlformats.org/spreadsheetml/2006/main">
  <c r="S298" i="1" l="1"/>
  <c r="R298" i="1"/>
  <c r="Q298" i="1"/>
  <c r="P298" i="1"/>
  <c r="O298" i="1"/>
  <c r="N298" i="1"/>
  <c r="S294" i="1"/>
  <c r="R294" i="1"/>
  <c r="Q294" i="1"/>
  <c r="P294" i="1"/>
  <c r="O294" i="1"/>
  <c r="N294" i="1"/>
  <c r="S275" i="1" l="1"/>
  <c r="S48" i="1" l="1"/>
  <c r="R48" i="1"/>
  <c r="Q48" i="1"/>
  <c r="P48" i="1"/>
  <c r="O48" i="1"/>
  <c r="N48" i="1"/>
  <c r="S46" i="1"/>
  <c r="R46" i="1"/>
  <c r="Q46" i="1"/>
  <c r="P46" i="1"/>
  <c r="O46" i="1"/>
  <c r="N46" i="1"/>
  <c r="S44" i="1"/>
  <c r="R44" i="1"/>
  <c r="Q44" i="1"/>
  <c r="P44" i="1"/>
  <c r="O44" i="1"/>
  <c r="N44" i="1"/>
  <c r="S42" i="1"/>
  <c r="R42" i="1"/>
  <c r="Q42" i="1"/>
  <c r="P42" i="1"/>
  <c r="O42" i="1"/>
  <c r="N42" i="1"/>
  <c r="S38" i="1"/>
  <c r="S39" i="1" s="1"/>
  <c r="R38" i="1"/>
  <c r="R39" i="1" s="1"/>
  <c r="Q38" i="1"/>
  <c r="Q39" i="1" s="1"/>
  <c r="P38" i="1"/>
  <c r="P39" i="1" s="1"/>
  <c r="O38" i="1"/>
  <c r="O39" i="1" s="1"/>
  <c r="N38" i="1"/>
  <c r="N39" i="1" s="1"/>
  <c r="S175" i="1" l="1"/>
  <c r="S176" i="1" s="1"/>
  <c r="R175" i="1"/>
  <c r="R176" i="1" s="1"/>
  <c r="Q175" i="1"/>
  <c r="Q176" i="1" s="1"/>
  <c r="P175" i="1"/>
  <c r="P176" i="1" s="1"/>
  <c r="O175" i="1"/>
  <c r="O176" i="1" s="1"/>
  <c r="N175" i="1"/>
  <c r="N176" i="1" s="1"/>
  <c r="O164" i="1"/>
  <c r="S161" i="1"/>
  <c r="S169" i="1" s="1"/>
  <c r="R161" i="1"/>
  <c r="R162" i="1" s="1"/>
  <c r="Q161" i="1"/>
  <c r="Q169" i="1" s="1"/>
  <c r="P161" i="1"/>
  <c r="P162" i="1" s="1"/>
  <c r="O161" i="1"/>
  <c r="O169" i="1" s="1"/>
  <c r="O170" i="1" s="1"/>
  <c r="N161" i="1"/>
  <c r="N162" i="1" s="1"/>
  <c r="Q170" i="1" l="1"/>
  <c r="S170" i="1"/>
  <c r="O162" i="1"/>
  <c r="Q162" i="1"/>
  <c r="S162" i="1"/>
  <c r="N169" i="1"/>
  <c r="N170" i="1" s="1"/>
  <c r="P169" i="1"/>
  <c r="P170" i="1" s="1"/>
  <c r="R169" i="1"/>
  <c r="R170" i="1" l="1"/>
  <c r="S155" i="1" l="1"/>
  <c r="R155" i="1"/>
  <c r="Q155" i="1"/>
  <c r="P155" i="1"/>
  <c r="O155" i="1"/>
  <c r="N155" i="1"/>
  <c r="S153" i="1"/>
  <c r="Q153" i="1"/>
  <c r="P153" i="1"/>
  <c r="O153" i="1"/>
  <c r="N153" i="1"/>
  <c r="R152" i="1"/>
  <c r="R153" i="1" s="1"/>
  <c r="S151" i="1"/>
  <c r="R151" i="1"/>
  <c r="Q151" i="1"/>
  <c r="P151" i="1"/>
  <c r="O151" i="1"/>
  <c r="N151" i="1"/>
  <c r="S148" i="1"/>
  <c r="S149" i="1" s="1"/>
  <c r="R148" i="1"/>
  <c r="R149" i="1" s="1"/>
  <c r="Q148" i="1"/>
  <c r="Q149" i="1" s="1"/>
  <c r="P148" i="1"/>
  <c r="P149" i="1" s="1"/>
  <c r="O148" i="1"/>
  <c r="O149" i="1" s="1"/>
  <c r="N148" i="1"/>
  <c r="N149" i="1" s="1"/>
  <c r="S146" i="1"/>
  <c r="S147" i="1" s="1"/>
  <c r="R146" i="1"/>
  <c r="R147" i="1" s="1"/>
  <c r="Q146" i="1"/>
  <c r="Q147" i="1" s="1"/>
  <c r="P146" i="1"/>
  <c r="P147" i="1" s="1"/>
  <c r="O146" i="1"/>
  <c r="O147" i="1" s="1"/>
  <c r="N146" i="1"/>
  <c r="N147" i="1" s="1"/>
</calcChain>
</file>

<file path=xl/sharedStrings.xml><?xml version="1.0" encoding="utf-8"?>
<sst xmlns="http://schemas.openxmlformats.org/spreadsheetml/2006/main" count="1573" uniqueCount="350">
  <si>
    <t>Городской округ Кашира
Источник данных: Данные муниципальных образований (прогноз)</t>
  </si>
  <si>
    <t>Источник данных: Данные муниципальных образований (прогноз)</t>
  </si>
  <si>
    <t>Показатели</t>
  </si>
  <si>
    <t>Единицы измерения</t>
  </si>
  <si>
    <t>Отчет</t>
  </si>
  <si>
    <t>Оценка</t>
  </si>
  <si>
    <t>2017</t>
  </si>
  <si>
    <t>2018</t>
  </si>
  <si>
    <t>2019</t>
  </si>
  <si>
    <t>2014</t>
  </si>
  <si>
    <t>2015</t>
  </si>
  <si>
    <t>2016</t>
  </si>
  <si>
    <t>Прогноз вариант 1</t>
  </si>
  <si>
    <t>Прогноз вариант 2</t>
  </si>
  <si>
    <t>1. Демографические показатели</t>
  </si>
  <si>
    <t/>
  </si>
  <si>
    <t>Городской округ Кашира</t>
  </si>
  <si>
    <t>Численность постоянного населения (на конец года)</t>
  </si>
  <si>
    <t>человек</t>
  </si>
  <si>
    <t>Справочно: Число родившихся</t>
  </si>
  <si>
    <t>Справочно: Число умерших</t>
  </si>
  <si>
    <t>Справочно: Естественный прирост (убыль) населения</t>
  </si>
  <si>
    <t>Справочно: Миграционный прирост (убыль) населения</t>
  </si>
  <si>
    <t>Справочно: Численность постоянного населения (среднегодовая)</t>
  </si>
  <si>
    <t>по численности постоянного населения, в том числе в возрасте:</t>
  </si>
  <si>
    <t>от 3 до 7 лет</t>
  </si>
  <si>
    <t>от 7 до 17 лет</t>
  </si>
  <si>
    <t>Справочно: численность постоянного населения в возрасте 0 лет</t>
  </si>
  <si>
    <t>Справочно: численность постоянного населения в возрасте 1 года</t>
  </si>
  <si>
    <t>Справочно: численность постоянного населения в возрасте 2 года</t>
  </si>
  <si>
    <t>Справочно: численность постоянного населения в возрасте 3 года</t>
  </si>
  <si>
    <t>Справочно: численность постоянного населения в возрасте 4 года</t>
  </si>
  <si>
    <t>Справочно: численность постоянного населения в возрасте 5 лет</t>
  </si>
  <si>
    <t>Справочно: численность постоянного населения в возрасте 6 лет</t>
  </si>
  <si>
    <t>Справочно: численность постоянного населения в возрасте 7 лет</t>
  </si>
  <si>
    <t>Справочно: численность постоянного населения в возрасте 8 лет</t>
  </si>
  <si>
    <t>Справочно: численность постоянного населения в возрасте 9 лет</t>
  </si>
  <si>
    <t>Справочно: численность постоянного населения в возрасте 10 лет</t>
  </si>
  <si>
    <t>Справочно: численность постоянного населения в возрасте 11 лет</t>
  </si>
  <si>
    <t>Справочно: численность постоянного населения в возрасте 12 лет</t>
  </si>
  <si>
    <t>Справочно: численность постоянного населения в возрасте 13 лет</t>
  </si>
  <si>
    <t>Справочно: численность постоянного населения в возрасте 14 лет</t>
  </si>
  <si>
    <t>Справочно: численность постоянного населения в возрасте 15 лет</t>
  </si>
  <si>
    <t>Справочно: численность постоянного населения в возрасте 16 лет</t>
  </si>
  <si>
    <t>Справочно: численность постоянного населения в возрасте 17 лет</t>
  </si>
  <si>
    <t>3. Промышленное производство</t>
  </si>
  <si>
    <t>Объем отгруженных товаров собственного производства, выполненных работ и услуг собственными силами по промышленным видам деятельности</t>
  </si>
  <si>
    <t>млн. рублей 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</si>
  <si>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</t>
  </si>
  <si>
    <t>процент к предыдущему году</t>
  </si>
  <si>
    <t>Справочно: объем отгруженных товаров собственного производства, выполненных работ и услуг собственными силами по видам экономической деятельности</t>
  </si>
  <si>
    <t>Справочно: Объем отгруженных товаров собственного производства, выполненных работ и услуг собственными силами по виду деятельности "Добыча полезных ископаемых"</t>
  </si>
  <si>
    <t>млн.руб.в ценах соответствующих лет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</si>
  <si>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"Добыча полезных ископаемых"</t>
  </si>
  <si>
    <t>Справочно: Объем отгруженных товаров собственного производства, выполненных работ и услуг собственными силами по виду деятельности "Обрабатывающие производства"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</si>
  <si>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"Обрабатывающие производства"</t>
  </si>
  <si>
    <t>Справочно: Объем отгруженных товаров собственного производства, выполненных работ и услуг собственными силами по виду деятельности "Производство и распределение электроэнергии, газа и воды"</t>
  </si>
  <si>
    <t>Справочно: Темп роста объема отгруженных товаров собственного производства, выполненных работ и услуг собственными силами по виду деятельности "Производство и распределение электроэнергии, газа и воды"</t>
  </si>
  <si>
    <t>Справочно: Объем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</t>
  </si>
  <si>
    <t>Справочно: Темп роста объема отгруженных товаров собственного производства, выполненных работ и услуг собственными силами по промышленным видам деятельности по крупным и средним организациям</t>
  </si>
  <si>
    <t>Справочно: Производство основных видов промышленной продукции в натуральном выражении:</t>
  </si>
  <si>
    <t>Справочно: Мясо и субпродукты пищевые убойных животных</t>
  </si>
  <si>
    <t>тонн</t>
  </si>
  <si>
    <t>-</t>
  </si>
  <si>
    <t>Справочно: Мясо и субпродукты пищевые домашней птицы</t>
  </si>
  <si>
    <t>Справочно: Рыба и продукты рыбные переработанные и консервированные</t>
  </si>
  <si>
    <t>Справочно: Масло сливочное и пасты масляные</t>
  </si>
  <si>
    <t>Справочно: Спирт этиловый ректификованный из пищевого сырья</t>
  </si>
  <si>
    <t>тыс. дкл</t>
  </si>
  <si>
    <t>...</t>
  </si>
  <si>
    <t>Справочно: Водка</t>
  </si>
  <si>
    <t>Справочно: Коньяк</t>
  </si>
  <si>
    <t>Справочно: Вина столовые</t>
  </si>
  <si>
    <t>Справочно: Напитки слабоалкогольные с содержанием этилового спирта не более 9 процентов</t>
  </si>
  <si>
    <t>Справочно: Пиво, кроме отходов пивоварения</t>
  </si>
  <si>
    <t>Справочно: Напитки, изготовляемые на основе пива (пивные напитки)</t>
  </si>
  <si>
    <t>Справочно: Ткани хлопчатобумажные готовые</t>
  </si>
  <si>
    <t>тыс. кв. м</t>
  </si>
  <si>
    <t>Справочно: Трикотажные изделия</t>
  </si>
  <si>
    <t>тыс. штук</t>
  </si>
  <si>
    <t>Справочно: Обувь</t>
  </si>
  <si>
    <t>тыс. пар</t>
  </si>
  <si>
    <t>Справочно: Древесина необработанная</t>
  </si>
  <si>
    <t>тыс. куб. м</t>
  </si>
  <si>
    <t>Справочно: Лесоматериалы, продольно распиленные или расколотые, разделенные на слои или лущеные, толщиной более 6мм, шпалы железнодорожные или трамвайные деревянные, непропитанные</t>
  </si>
  <si>
    <t>Справочно: Портландцемент, цемент глиноземистый, цемент шлаковый и аналогичные цементы гидравлические</t>
  </si>
  <si>
    <t>тыс. тонн</t>
  </si>
  <si>
    <t>Справочно: Кирпич строительный (включая камни) из цемента, бетона или искусственного камня</t>
  </si>
  <si>
    <t>млн. усл. кирпичей</t>
  </si>
  <si>
    <t>Справочно: Бумага</t>
  </si>
  <si>
    <t>Справочно: Удобрения минеральные или химические (в пересчете на 100 процентов питательных веществ)</t>
  </si>
  <si>
    <t>Справочно: Полимеры этилена в первичных формах</t>
  </si>
  <si>
    <t>Справочно: Прокат готовый черных металлов</t>
  </si>
  <si>
    <t>Справочно: Аппаратура приемная телевизионная, в том числе видеомониторы и видеопроекторы</t>
  </si>
  <si>
    <t>штука</t>
  </si>
  <si>
    <t>Справочно: Холодильники и морозильники бытовые</t>
  </si>
  <si>
    <t>Справочно: Тракторы для сельского и лесного хозяйства прочие</t>
  </si>
  <si>
    <t>Справочно: Автомобили грузовые (включая шасси), кроме автосамосвалов</t>
  </si>
  <si>
    <t>Справочно: Автомобили легковые</t>
  </si>
  <si>
    <t>Справочно: Изделия ювелирные и их части</t>
  </si>
  <si>
    <t>тыс. руб.</t>
  </si>
  <si>
    <t>Справочно: Произведено электроэнергии:</t>
  </si>
  <si>
    <t>млн. кВт.ч</t>
  </si>
  <si>
    <t>Справочно: тепловыми электростанциями</t>
  </si>
  <si>
    <t>Справочно: гидроэлектростанциями</t>
  </si>
  <si>
    <t>5. Сельское хозяйство</t>
  </si>
  <si>
    <t>Производство основных видов сельскохозяйственной продукции</t>
  </si>
  <si>
    <t>зерновые и зернобобовые (в весе после доработки)</t>
  </si>
  <si>
    <t>Справочно: темп роста производства зерновых и зернобобовых (в весе после доработки)</t>
  </si>
  <si>
    <t>картофель</t>
  </si>
  <si>
    <t>Справочно: темп роста производства картофеля</t>
  </si>
  <si>
    <t>овощи</t>
  </si>
  <si>
    <t>Справочно: темп роста производства овощей</t>
  </si>
  <si>
    <t>скот и птица (в живом весе)</t>
  </si>
  <si>
    <t>Справочно: темп роста производства скота и птицы (в живом весе)</t>
  </si>
  <si>
    <t>молоко</t>
  </si>
  <si>
    <t>Справочно: темп роста производства молока</t>
  </si>
  <si>
    <t>яйцо</t>
  </si>
  <si>
    <t>Справочно: темп роста производства яиц</t>
  </si>
  <si>
    <t>Доля обрабатываемой пашни в общей площади пашни</t>
  </si>
  <si>
    <t>процент</t>
  </si>
  <si>
    <t>Справочно: Площадь обрабатываемой пашни в хозяйствах всех категорий</t>
  </si>
  <si>
    <t>га</t>
  </si>
  <si>
    <t>Справочно: Общая площадь пашни по земельному учету в хозяйствах всех категорий</t>
  </si>
  <si>
    <t>6. Транспорт, дорожное строительство, связь, государственное(муниципальное) управление</t>
  </si>
  <si>
    <t>Объем платных услуг населению:</t>
  </si>
  <si>
    <t>из них:</t>
  </si>
  <si>
    <t>транспортные услуги:</t>
  </si>
  <si>
    <t>в ценах соответствующих лет</t>
  </si>
  <si>
    <t>индекс физического объема</t>
  </si>
  <si>
    <t>Справочно: индекс-дефлятор цен</t>
  </si>
  <si>
    <t>Протяженность автомобильных дорог общего пользования с твердым типом покрытия местного значения</t>
  </si>
  <si>
    <t>километр</t>
  </si>
  <si>
    <t>Прирост протяженности автомобильных дорог местного значения Московской области</t>
  </si>
  <si>
    <t>Справочно: протяженность автомобильных дорог местного значения Московской области</t>
  </si>
  <si>
    <t>Объемы ввода в эксплуатацию после строительства и реконструкции автомобильных дорог общего пользования регионального (межмуниципального) и местного значения</t>
  </si>
  <si>
    <t>в том числе:</t>
  </si>
  <si>
    <t>автомобильных дорог общего пользования регионального (межмуниципального) значения</t>
  </si>
  <si>
    <t>сети автомобильных дорог общего пользования местного значения</t>
  </si>
  <si>
    <t>Протяженность отремонтированных автомобильных дорог Московской области</t>
  </si>
  <si>
    <t>Протяженность отремонтированных автомобильных дорог общего пользования местного значения</t>
  </si>
  <si>
    <t>Обеспечение прироста протяженности автомобильных дорог, соответствующих нормативным требованиям</t>
  </si>
  <si>
    <t>Количество населенных пунктов, не имеющих выходов к автомобильным дорогам с твердым покрытием</t>
  </si>
  <si>
    <t>единица</t>
  </si>
  <si>
    <t>Прирост населенных пунктов, обеспеченных круглогодичной связью с сетью автомобильных дорог Московской области</t>
  </si>
  <si>
    <t>Справочно: Количество населенных пунктов, обеспеченных круглогодичной связью с сетью автомобильных дорог Московской области</t>
  </si>
  <si>
    <t>7. Малое предпринимательство</t>
  </si>
  <si>
    <t>Количество малых предприятий (включая микропредприятия) в расчете на 1000 человек населения, на конец года</t>
  </si>
  <si>
    <t>Справочно: Количество малых предприятий (включая микропредприятия)</t>
  </si>
  <si>
    <t>Доля оборота малых предприятий (включая микропредприятия) в общем обороте организаций</t>
  </si>
  <si>
    <t>Справочно: Оборот малых предприятий (включая микропредприятия)</t>
  </si>
  <si>
    <t>млн. рублей</t>
  </si>
  <si>
    <t>Справочно: Оборот организаций</t>
  </si>
  <si>
    <t>Справочно: Инвестиции в основной капитал за счет всех источников финансирования в ценах соответствующих лет в малом предпринимательстве (включая микропредприятия)</t>
  </si>
  <si>
    <t>млн.рублей</t>
  </si>
  <si>
    <t>Среднемесячная заработная плата работников малых предприятий (включая микропредприятия)</t>
  </si>
  <si>
    <t>рубль</t>
  </si>
  <si>
    <t>Справочно: Темп роста среднемесячной заработной платы работников малых предприятий (включая микропредприятия)</t>
  </si>
  <si>
    <t>Справочно: Фонд заработной платы работников малых предприятий (включая микропредприятия)</t>
  </si>
  <si>
    <t>Справочно: Темп роста фонда заработной платы работников малых предприятий (включая микропредприятия)</t>
  </si>
  <si>
    <t>Справочно: Среднесписочная численность работников малых предприятий (включая микропредприятия)</t>
  </si>
  <si>
    <t>Справочно: Темп роста среднесписочной численности работников малых предприятий (включая микропредприятия)</t>
  </si>
  <si>
    <t>8. Инвестиции</t>
  </si>
  <si>
    <t>Инвестиции в основной капитал за счет всех источников финансирования:</t>
  </si>
  <si>
    <t>Справочно: Инвестиции в основной капитал по видам экономической деятельности (без субъектов малого предпринимательства и параметров неформальной деятельности) всего в ценах соответствующих лет</t>
  </si>
  <si>
    <t>Справочно: индекс физического объема</t>
  </si>
  <si>
    <t>Инвестиции в основной капитал (без субъектов малого предпринимательства и параметров неформальной деятельности) из местных бюджетов</t>
  </si>
  <si>
    <t>10. Строительство</t>
  </si>
  <si>
    <t>Объем работ и услуг, выполненных собственными силами организаций по виду деятельности «Строительство» (в ценах соответствующих лет)</t>
  </si>
  <si>
    <t>Ввод в эксплуатацию жилых домов, построенных за счет всех источников финансирования</t>
  </si>
  <si>
    <t>тыс. кв. м общей площади</t>
  </si>
  <si>
    <t>11. Финансы</t>
  </si>
  <si>
    <t>Прибыль</t>
  </si>
  <si>
    <t>тыс. рублей</t>
  </si>
  <si>
    <t>Справочно: темп роста прибыли</t>
  </si>
  <si>
    <t>Справочно: Прибыль по крупным и средним организациям - всего</t>
  </si>
  <si>
    <t>Справочно: Темп роста по крупным и средним организациям - всего</t>
  </si>
  <si>
    <t>Справочно: Прибыль по организациям, не относящимся к субъектам малого предпринимательства, средняя численность работников которых превышает 15 человек</t>
  </si>
  <si>
    <t>Справочно: Темп роста прибыли по организациям, не относящимся к субъектам малого предпринимательства, средняя численность работников которых превышает 15 человек</t>
  </si>
  <si>
    <t>Справочно: Прибыль по организациям, не относящимся к субъектам малого предпринимательства, средняя численность работников которых не превышает 15 человек</t>
  </si>
  <si>
    <t>Справочно: Темп роста прибыли по организациям, не относящимся к субъектам малого предпринимательства, средняя численность работников которых не превышает 15 человек</t>
  </si>
  <si>
    <t>Справочно: Прибыль по малым предприятиям (включая микропредприятия)</t>
  </si>
  <si>
    <t>Справочно: Темп роста прибыли по малым предприятиям (включая микропредприятия)</t>
  </si>
  <si>
    <t>Прибыль по организациям – участникам кластеров, вновь зарегистрированных в соответствии с законодательством Российской Федерации на территориях муниципальных образований, в границах которых расположены территориальные кластеры</t>
  </si>
  <si>
    <t>12. Труд и заработная плата</t>
  </si>
  <si>
    <t>Количество созданных рабочих мест</t>
  </si>
  <si>
    <t>Численность официально зарегистрированных безработных</t>
  </si>
  <si>
    <t>Фонд заработной платы</t>
  </si>
  <si>
    <t>Справочно: темп роста фонда заработной платы</t>
  </si>
  <si>
    <t>Справочно: Фонд заработной платы по крупным и средним организациям (включая организации с численностью до 15 человек)</t>
  </si>
  <si>
    <t>Справочно: Темп роста фонда заработной платы по крупным и средним организациям (включая организации с численностью до 15 человек)</t>
  </si>
  <si>
    <t>Справочно: Фонд заработной платы по малым предприятиям (включая микропредприятия)</t>
  </si>
  <si>
    <t>Справочно: Темп роста фонда заработной платы по малым предприятиям (включая микропредприятия)</t>
  </si>
  <si>
    <t>Фонд заработной платы по организациям – участникам кластеров, вновь зарегистрированных в соответствии с законодательством Российской Федерации на территориях муниципальных образований, в границах которых расположены территориальные кластеры</t>
  </si>
  <si>
    <t>Среднемесячная номинальная начисленная заработная плата работников (по полному кругу организаций)</t>
  </si>
  <si>
    <t>Справочно: темп роста среднемесячной номинальной начисленной заработной платы работников (по полному кругу организаций)</t>
  </si>
  <si>
    <t>Справочно: Среднемесячная заработная плата работников по крупным и средним организациям (включая организации с численностью до 15 человек)</t>
  </si>
  <si>
    <t>рублей</t>
  </si>
  <si>
    <t>Справочно: Темп роста среднемесячной заработной платы работников по крупным и средним организациям (включая организации с численностью до 15 человек)</t>
  </si>
  <si>
    <t>Справочно: Среднемесячная заработная плата работников малых предриятий (включая микропредприятия)</t>
  </si>
  <si>
    <t>Справочно: Темп роста среднемесячной заработной платы работников малых предриятий (включая микропредприятия)</t>
  </si>
  <si>
    <t>Справочно: Среднесписочная численность работников (без внешних совместителей) по полному кругу организаций</t>
  </si>
  <si>
    <t>Справочно: Темп роста среднесписочной численности работников (без внешних совместителей) по полному кругу организаций</t>
  </si>
  <si>
    <t>Справочно: Среднесписочная численность работников организаций по крупным и средним организациям (включая организации с численностью до 15 человек)</t>
  </si>
  <si>
    <t>Справочно: Темп роста среднесписочной численности работников организаций по крупным и средним организациям (включая организации с численностью до 15 человек)</t>
  </si>
  <si>
    <t>Среднемесячная заработная плата работников бюджетной сферы и отношение средней заработной платы работников бюджетной сферы к средней заработной плате в целом по Московской области, отдельным категориям работников бюджетной сферы в соответствии с Указами Президента Российской Федерации от 07.05.2012 № 597 «О мерах по реализации государственной социальной политики» и от 01.06.2012 № 761 «О Национальной стратегии действий в интересах детей на 2012-2017 год»:</t>
  </si>
  <si>
    <t>Справочно: Среднемесячная номинальная начисленная заработная плата работников (по полному кругу организаций) по Московской области</t>
  </si>
  <si>
    <t>Справочно: Среднемесячная начисленная заработная плата наёмных работников в организациях, у индивидуальных предпринимателей и физических лиц (среднемесячный доход от трудовой деятельности)</t>
  </si>
  <si>
    <t>Справочно: Среднемесячная номинальная начисленная заработная плата работников в общеобразовательных организациях в Московской области</t>
  </si>
  <si>
    <t>Справочно: Среднемесячная номинальная начисленная заработная плата учителей в Московской области</t>
  </si>
  <si>
    <t>Образование</t>
  </si>
  <si>
    <t>Среднемесячная номинальная начисленная заработная плата работников муниципальных организаций образования</t>
  </si>
  <si>
    <t>Справочно: Темп роста среднемесячной номинальной начисленной заработной платы работников муниципальных организаций образования</t>
  </si>
  <si>
    <t>Справочно: Фонд заработной платы работников муниципальных организаций образования</t>
  </si>
  <si>
    <t>млн.руб</t>
  </si>
  <si>
    <t>Справочно: темп роста фонда заработной платы работников муниципальных организаций образования</t>
  </si>
  <si>
    <t>Справочно: Среднесписочная численность работников муниципальных организаций образования</t>
  </si>
  <si>
    <t>Справочно: темп роста среднесписочной численности работников муниципальных организаций образования</t>
  </si>
  <si>
    <t>Среднемесячная номинальная начисленная заработная плата учителей общеобразовательных муниципальных организаций</t>
  </si>
  <si>
    <t>Справочно:Темп роста среднемесячной номинальной начисленной заработной платы учителей общеобразовательных муниципальных организаций</t>
  </si>
  <si>
    <t>Справочно: Фонд заработной платы учителей общеобразовательных муниципальных организаций</t>
  </si>
  <si>
    <t>Справочно: темп роста фонда заработной платы учителей общеобразовательных муниципальных организаций</t>
  </si>
  <si>
    <t>Справочно: Среднесписочная численность учителей общеобразовательных муниципальных организаций</t>
  </si>
  <si>
    <t>Справочно: темп роста среднесписочной численности учителей общеобразовательных муниципальных организаций</t>
  </si>
  <si>
    <t>Среднемесячная номинальная начисленная заработная плата:</t>
  </si>
  <si>
    <t>работников муниципальных общеобразовательных организаций</t>
  </si>
  <si>
    <t>Справочно: Темп роста среднемесячной номинальной начисленной заработной платы работников муниципальных общеобразовательных организаций</t>
  </si>
  <si>
    <t>Справочно: Фонд заработной платы работников работников муниципальных общеобразовательных организаций</t>
  </si>
  <si>
    <t>Справочно: Темп роста фонда заработной платы работников муниципальных общеобразовательных организаций</t>
  </si>
  <si>
    <t>Справочно: Среднесписочная численность работников муниципальных общеобразовательных организаций</t>
  </si>
  <si>
    <t>Справочно: Темп роста среднесписочной численности работников муниципальных общеобразовательных организаций</t>
  </si>
  <si>
    <t>педагогических работников общеобразовательных организаций</t>
  </si>
  <si>
    <t>Справочно: Темп роста среднемесячной номинальной начисленной заработной платы педагогических работников общеобразовательных организаций</t>
  </si>
  <si>
    <t xml:space="preserve">Справочно: Фонд заработной платы педагогических работников общеобразовательных организаций </t>
  </si>
  <si>
    <t>Справочно: Темп роста фонда заработной платы педагогических работников общеобразовательных организаций</t>
  </si>
  <si>
    <t>Справочно: Среднесписочная численность педагогических работников общеобразовательных организаций</t>
  </si>
  <si>
    <t>Справочно: Темп роста среднесписочной численности педагогических работников общеобразовательных организаций</t>
  </si>
  <si>
    <t>педагогических работников дошкольных образовательных организаций</t>
  </si>
  <si>
    <t>Справочно: Темп роста среднемесячной номинальной начисленной заработной платы педагогических работников дошкольных образовательных организаций</t>
  </si>
  <si>
    <t>Справочно: Фонд заработной платы педагогических работников дошкольных образовательных организаций</t>
  </si>
  <si>
    <t>Справочно: Темп роста фонда заработной платы педагогических работников дошкольных образовательных организаций</t>
  </si>
  <si>
    <t>Справочно: Среднесписочная численность педагогических работников дошкольных образовательных организаций</t>
  </si>
  <si>
    <t>Справочно: Темп роста среднесписочной численности педагогических работников дошкольных образовательных организаций</t>
  </si>
  <si>
    <t>педагогических работников организаций дополнительного образования детей</t>
  </si>
  <si>
    <t>Справочно:Темп роста среднемесячной номинальной начисленной заработной платы педагогических работников организаций дополнительного образования детей</t>
  </si>
  <si>
    <t>Справочно: Фонд заработной платы педагогических работников организаций дополнительного образования детей</t>
  </si>
  <si>
    <t>Справочно: темп роста фонда заработной платы педагогических работников организаций дополнительного образования детей</t>
  </si>
  <si>
    <t>Справочно: Фонд заработной платы педагогических работников организаций дополнительного образования детей - в организациях образования</t>
  </si>
  <si>
    <t>Справочно: Фонд заработной платы педагогических работников организаций дополнительного образования детей - в учреждениях культуры</t>
  </si>
  <si>
    <t>Справочно: Среднесписочная численность педагогических работников организаций дополнительного образования детей</t>
  </si>
  <si>
    <t>Справочно: темп роста среднесписочной численности педагогических работников организаций дополнительного образования детей</t>
  </si>
  <si>
    <t>Справочно: Среднесписочная численность педагогических работников организаций дополнительного образования детей - в организациях образования</t>
  </si>
  <si>
    <t>Справочно: Среднесписочная численность педагогических работников организаций дополнительного образования детей - в учреждениях культуры</t>
  </si>
  <si>
    <t>Отношение средней заработной платы педагогических работников общеобразовательных организаций к средней заработной плате в Московской области</t>
  </si>
  <si>
    <t>Отношение средней заработной платы педагогических работников общеобразовательных организаций 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</si>
  <si>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Отношение среднемесячной заработной платы педагогических работников дошкольных образовательных организаций к среднемесячной заработной плате в общеобразовательных организациях в Московской области</t>
  </si>
  <si>
    <t>Отношение среднемесячной заработной платы педагогических работников организаций дополнительного образования детей к среднемесячной заработной плате учителей в Московской области</t>
  </si>
  <si>
    <t>Отношение среднемесячной заработной платы педагогических работников образовательных организаций дополнительного образования детей, подведомственных Министерству образования Московской области к среднемесячной заработной плате учителей в Московской области</t>
  </si>
  <si>
    <t>Справочно: Среднемесячная номинальная начисленная заработная плата работников образовательных организаций дополнительного образования детей, подведомственных Министерству образования Московской области</t>
  </si>
  <si>
    <t>Культура</t>
  </si>
  <si>
    <t>Среднемесячная номинальная начисленная заработная плата работников муниципальных учреждений культуры</t>
  </si>
  <si>
    <t>Справочно: темп роста среднемесячной номинальной начисленной заработной платы работников муниципальных учреждений культуры</t>
  </si>
  <si>
    <t>Справочно: Фонд заработной платы работников муниципальных учреждений культуры</t>
  </si>
  <si>
    <t>Справочно: темп роста фонда заработной платы работников муниципальных учреждений культуры</t>
  </si>
  <si>
    <t>Справочно: Фонд заработной платы работников муниципальных учреждений культуры - в учреждениях культуры</t>
  </si>
  <si>
    <t>Справочно: Фонд заработной платы работников муниципальных учреждений культуры - в организациях образования</t>
  </si>
  <si>
    <t>Справочно: Среднесписочная численность работников муниципальных учреждений культуры</t>
  </si>
  <si>
    <t>Справочно: темп роста среднесписочной численности работников муниципальных учреждений культуры</t>
  </si>
  <si>
    <t>Справочно: Среднесписочная численность работников муниципальных учреждений культуры - в учреждениях культуры</t>
  </si>
  <si>
    <t>Справочно: Среднесписочная численность работников муниципальных учреждений культуры - в организациях образования</t>
  </si>
  <si>
    <t>Отношение средней заработной платы работников учреждений культуры к средней заработной плате по Московской области</t>
  </si>
  <si>
    <t>Отношение средней заработной платы работников учреждений культуры к среднемесячной начисленной заработной плате наёмных работников в организациях, у индивидуальных предпринимателей и физических лиц (среднемесячному доходу от трудовой деятельности)</t>
  </si>
  <si>
    <t>14. Потребительский и оптовый рынок</t>
  </si>
  <si>
    <t>Оборот розничной торговли:</t>
  </si>
  <si>
    <t>Площадь торговых объектов предприятий розничной торговли (на конец года)</t>
  </si>
  <si>
    <t>Обеспеченность населения площадью торговых объектов</t>
  </si>
  <si>
    <t>кв.метров на 1000 чел.</t>
  </si>
  <si>
    <t>млн.руб.</t>
  </si>
  <si>
    <t>Индекс физического объема</t>
  </si>
  <si>
    <t>бытовые услуги:</t>
  </si>
  <si>
    <t>15. Жилищно-коммунальное хозяйство</t>
  </si>
  <si>
    <t>Уровень обеспеченности населения жильем (на конец года)</t>
  </si>
  <si>
    <t>кв. м на человека</t>
  </si>
  <si>
    <t>Справочно: Жилищный фонд на конец года</t>
  </si>
  <si>
    <t>Общая площадь ветхих и аварийных жилых помещений (на конец года)</t>
  </si>
  <si>
    <t>аварийных</t>
  </si>
  <si>
    <t>Ликвидировано ветхого и аварийного жилищного фонда за год</t>
  </si>
  <si>
    <t>аварийного</t>
  </si>
  <si>
    <t>Доля населения, проживающего в многоквартирных домах, признанных в установленном порядке аварийными</t>
  </si>
  <si>
    <t>Справочно: Число человек, проживающих в многоквартирных домах, признанных в установленном порядке аварийными</t>
  </si>
  <si>
    <t>Уровень износа коммунальной инфраструктуры</t>
  </si>
  <si>
    <t>Доля убыточных организаций жилищно-коммунального хозяйства</t>
  </si>
  <si>
    <t>Справочно: Число организаций жилищно-коммунального хозяйства, получивших убытки по результатам отчетного года</t>
  </si>
  <si>
    <t>Справочно:Число организаций жилищно-коммунального хозяйства, зарегистрированных на территории муниципального образования, деятельность которых по предоставлению жилищно-коммунальных услуг является основной</t>
  </si>
  <si>
    <t>жилищные услуги:</t>
  </si>
  <si>
    <t>коммунальные услуги:</t>
  </si>
  <si>
    <t>17. Образование</t>
  </si>
  <si>
    <t>Дошкольное образование:</t>
  </si>
  <si>
    <t>Количество дошкольных образовательных муниципальных организаций, реализующих образовательные программы дошкольного образования</t>
  </si>
  <si>
    <t>Численность воспитанников дошкольных образовательных организаций в возрасте 1-7</t>
  </si>
  <si>
    <t>тыс. человек</t>
  </si>
  <si>
    <t>Число мест в дошкольных муниципальных образовательных организациях</t>
  </si>
  <si>
    <t>Потребность в увеличении числа мест в дошкольных образовательных организациях</t>
  </si>
  <si>
    <t>тыс.человек</t>
  </si>
  <si>
    <t>Обеспеченность образовательными организациями, реализующими образовательные программы дошкольного образования</t>
  </si>
  <si>
    <t>мест на 1000 детей дошкольного возраста</t>
  </si>
  <si>
    <t>Справочно: Число мест в дошкольных организациях</t>
  </si>
  <si>
    <t>мест</t>
  </si>
  <si>
    <t>Справочно: Численность детей в возрасте от 1,5 до 7 лет</t>
  </si>
  <si>
    <t>Справочно: Численность детей в возрасте 6 лет обучающихся в школе</t>
  </si>
  <si>
    <t>Справочно:Численность детей в возрасте от 1,5 до 7 лет, скорректированная на численность детей 6 лет, обучающихся в школе</t>
  </si>
  <si>
    <t>Общее образование:</t>
  </si>
  <si>
    <t>Количество общеобразовательных муниципальных организаций</t>
  </si>
  <si>
    <t>Численность обучающихся по программам общего образования в общеобразовательных организациях</t>
  </si>
  <si>
    <t>Доля обучающихся в государственных (муниципальных) общеобразовательных организациях, занимающихся в одну смену, в общей численности обучающихся в государственных (муниципальных) общеобразовательных организациях</t>
  </si>
  <si>
    <t>Справочно: Общая численность обучающихся в государственных (муниципальных) общеобразовательных организациях</t>
  </si>
  <si>
    <t>Справочно: Численность обучающихся в государственных (муниципальных) общеобразовательных организациях, занимающихся в одну смену</t>
  </si>
  <si>
    <t>Объем платных услуг системы образования:</t>
  </si>
  <si>
    <t>18. Культура</t>
  </si>
  <si>
    <t>Количество муниципальных учреждений культуры</t>
  </si>
  <si>
    <t>Уровень обеспеченности населения:</t>
  </si>
  <si>
    <t>театрами</t>
  </si>
  <si>
    <t>единиц на 100 тыс. населения</t>
  </si>
  <si>
    <t>Справочно: наличие театров</t>
  </si>
  <si>
    <t>общедоступными библиотеками</t>
  </si>
  <si>
    <t>Справочно: наличие общедоступных библиотек</t>
  </si>
  <si>
    <t>учреждениями культурно-досугового типа</t>
  </si>
  <si>
    <t>Справочно: наличие учреждений культурно-досугового типа</t>
  </si>
  <si>
    <t>музеями</t>
  </si>
  <si>
    <t>Справочно: наличие музеев</t>
  </si>
  <si>
    <t>Объем платных услуг учреждений культуры:</t>
  </si>
  <si>
    <t>19. Физическая культура, спорт, молодежная политика</t>
  </si>
  <si>
    <t>Количество муниципальных учреждений в сфере физической культуры и спорта</t>
  </si>
  <si>
    <t>Объем платных услуг физической культуры и спорта</t>
  </si>
  <si>
    <t>Обеспеченность населения спортивными сооружениями:</t>
  </si>
  <si>
    <t>спортивными залами</t>
  </si>
  <si>
    <t>тыс. кв. м на 10 тыс. населения</t>
  </si>
  <si>
    <t>Справочно: мощность спортивных залов</t>
  </si>
  <si>
    <t>тыс.кв.м</t>
  </si>
  <si>
    <t>плоскостными сооружениями</t>
  </si>
  <si>
    <t>Справочно: мощность плоскостных сооружений</t>
  </si>
  <si>
    <t>плавательными бассейнами</t>
  </si>
  <si>
    <t>кв. м зеркала воды на 10 тыс. населения</t>
  </si>
  <si>
    <t>Справочно: мощность плавательных бассейнов</t>
  </si>
  <si>
    <t>кв.м зеркала воды</t>
  </si>
  <si>
    <t>20. Развитие туристской индустрии</t>
  </si>
  <si>
    <t>туристские услуги:</t>
  </si>
  <si>
    <t>ПРОГНОЗ СОЦИАЛЬНО-ЭКОНОМИЧЕСКОГО РАЗВИТИЯ НА 2017-2022 ГОДЫ</t>
  </si>
  <si>
    <t>…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</si>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</sst>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13" x14ac:knownFonts="1">
    <font>
      <sz val="10"/>
      <name val="Arial"/>
    </font>
    <font>
      <sz val="8"/>
      <name val="Arial"/>
    </font>
    <font>
      <sz val="10"/>
      <name val="Arial"/>
    </font>
    <font>
      <sz val="11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sz val="9"/>
      <color indexed="22"/>
      <name val="Tahoma"/>
      <family val="2"/>
      <charset val="204"/>
    </font>
    <font>
      <sz val="14"/>
      <color indexed="18"/>
      <name val="Tahoma"/>
      <family val="2"/>
      <charset val="204"/>
    </font>
    <font>
      <sz val="14"/>
      <name val="Tahoma"/>
      <family val="2"/>
      <charset val="204"/>
    </font>
    <font>
      <b/>
      <sz val="10"/>
      <name val="Tahoma"/>
      <family val="2"/>
      <charset val="204"/>
    </font>
    <font>
      <sz val="8"/>
      <color indexed="22"/>
      <name val="Tahoma"/>
      <family val="2"/>
      <charset val="204"/>
    </font>
    <font>
      <sz val="9"/>
      <name val="Tahoma"/>
      <family val="2"/>
      <charset val="204"/>
    </font>
    <font>
      <b/>
      <sz val="9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1">
    <xf numFmtId="0" fontId="0" fillId="0" borderId="0" xfId="0" applyProtection="1">
      <protection locked="0"/>
    </xf>
    <xf numFmtId="0" fontId="3" fillId="0" borderId="4" xfId="0" applyFont="1" applyFill="1" applyBorder="1" applyAlignment="1" applyProtection="1">
      <alignment horizontal="right" vertical="center"/>
      <protection locked="0"/>
    </xf>
    <xf numFmtId="2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64" fontId="3" fillId="0" borderId="4" xfId="0" applyNumberFormat="1" applyFont="1" applyBorder="1" applyAlignment="1" applyProtection="1">
      <alignment horizontal="right" vertical="center"/>
      <protection locked="0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4" fontId="3" fillId="0" borderId="5" xfId="0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 applyAlignment="1">
      <alignment horizontal="right" vertical="center"/>
    </xf>
    <xf numFmtId="2" fontId="3" fillId="0" borderId="3" xfId="0" applyNumberFormat="1" applyFont="1" applyBorder="1" applyAlignment="1">
      <alignment horizontal="right" vertical="center"/>
    </xf>
    <xf numFmtId="4" fontId="3" fillId="0" borderId="3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 applyProtection="1">
      <alignment horizontal="right" vertical="center"/>
      <protection locked="0"/>
    </xf>
    <xf numFmtId="0" fontId="4" fillId="0" borderId="4" xfId="0" applyFont="1" applyBorder="1" applyProtection="1">
      <protection locked="0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164" fontId="4" fillId="0" borderId="4" xfId="0" applyNumberFormat="1" applyFont="1" applyFill="1" applyBorder="1" applyAlignment="1" applyProtection="1">
      <alignment horizontal="center" vertical="center"/>
      <protection locked="0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2" fontId="3" fillId="0" borderId="3" xfId="0" applyNumberFormat="1" applyFont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4" xfId="0" applyFont="1" applyBorder="1" applyProtection="1">
      <protection locked="0"/>
    </xf>
    <xf numFmtId="166" fontId="3" fillId="0" borderId="4" xfId="0" applyNumberFormat="1" applyFont="1" applyBorder="1" applyProtection="1"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164" fontId="3" fillId="0" borderId="4" xfId="0" applyNumberFormat="1" applyFont="1" applyFill="1" applyBorder="1" applyAlignment="1" applyProtection="1">
      <alignment horizontal="center" vertical="center"/>
      <protection locked="0"/>
    </xf>
    <xf numFmtId="166" fontId="3" fillId="0" borderId="4" xfId="0" applyNumberFormat="1" applyFont="1" applyBorder="1" applyAlignment="1" applyProtection="1">
      <alignment horizontal="right" vertical="center"/>
      <protection locked="0"/>
    </xf>
    <xf numFmtId="1" fontId="3" fillId="0" borderId="4" xfId="0" applyNumberFormat="1" applyFont="1" applyBorder="1" applyAlignment="1" applyProtection="1">
      <alignment horizontal="right" vertical="center"/>
      <protection locked="0"/>
    </xf>
    <xf numFmtId="3" fontId="3" fillId="0" borderId="3" xfId="0" applyNumberFormat="1" applyFont="1" applyFill="1" applyBorder="1" applyAlignment="1">
      <alignment horizontal="right" vertical="center"/>
    </xf>
    <xf numFmtId="166" fontId="3" fillId="0" borderId="4" xfId="0" applyNumberFormat="1" applyFont="1" applyBorder="1" applyAlignment="1" applyProtection="1">
      <alignment horizontal="center" vertical="center" wrapText="1"/>
      <protection locked="0"/>
    </xf>
    <xf numFmtId="166" fontId="3" fillId="0" borderId="4" xfId="0" applyNumberFormat="1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right" vertical="center" wrapText="1"/>
      <protection locked="0"/>
    </xf>
    <xf numFmtId="166" fontId="3" fillId="0" borderId="4" xfId="1" applyNumberFormat="1" applyFont="1" applyBorder="1" applyAlignment="1" applyProtection="1">
      <alignment horizontal="center" vertical="center"/>
      <protection locked="0"/>
    </xf>
    <xf numFmtId="164" fontId="3" fillId="2" borderId="5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top"/>
    </xf>
    <xf numFmtId="0" fontId="6" fillId="0" borderId="0" xfId="0" applyFont="1" applyAlignment="1" applyProtection="1">
      <alignment vertical="top"/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>
      <alignment vertical="top" wrapText="1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vertical="top"/>
      <protection locked="0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3" fontId="5" fillId="0" borderId="2" xfId="0" applyNumberFormat="1" applyFont="1" applyBorder="1" applyAlignment="1" applyProtection="1">
      <alignment vertical="top"/>
      <protection locked="0"/>
    </xf>
    <xf numFmtId="0" fontId="12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164" fontId="5" fillId="0" borderId="2" xfId="0" applyNumberFormat="1" applyFont="1" applyBorder="1" applyAlignment="1" applyProtection="1">
      <alignment vertical="top"/>
      <protection locked="0"/>
    </xf>
    <xf numFmtId="0" fontId="11" fillId="0" borderId="3" xfId="0" applyFont="1" applyBorder="1" applyAlignment="1">
      <alignment horizontal="left" vertical="center" wrapText="1" indent="2"/>
    </xf>
    <xf numFmtId="0" fontId="11" fillId="0" borderId="3" xfId="0" applyFont="1" applyBorder="1" applyAlignment="1">
      <alignment horizontal="left" vertical="center" wrapText="1" indent="4"/>
    </xf>
    <xf numFmtId="0" fontId="11" fillId="0" borderId="3" xfId="0" applyFont="1" applyBorder="1" applyAlignment="1">
      <alignment horizontal="left" vertical="center" wrapText="1" indent="6"/>
    </xf>
    <xf numFmtId="0" fontId="11" fillId="0" borderId="3" xfId="0" applyFont="1" applyBorder="1" applyAlignment="1">
      <alignment horizontal="left" vertical="center" wrapText="1" indent="8"/>
    </xf>
    <xf numFmtId="0" fontId="11" fillId="0" borderId="3" xfId="0" applyFont="1" applyBorder="1" applyAlignment="1">
      <alignment horizontal="left" vertical="center" wrapText="1" indent="10"/>
    </xf>
    <xf numFmtId="0" fontId="11" fillId="0" borderId="3" xfId="0" applyFont="1" applyBorder="1" applyAlignment="1">
      <alignment horizontal="left" vertical="center" wrapText="1" indent="12"/>
    </xf>
    <xf numFmtId="49" fontId="11" fillId="0" borderId="0" xfId="0" applyNumberFormat="1" applyFont="1" applyAlignment="1" applyProtection="1">
      <alignment horizontal="left" vertical="center"/>
      <protection locked="0"/>
    </xf>
    <xf numFmtId="0" fontId="12" fillId="0" borderId="6" xfId="0" applyFont="1" applyBorder="1" applyAlignment="1">
      <alignment horizontal="center" vertical="center" wrapText="1"/>
    </xf>
    <xf numFmtId="0" fontId="8" fillId="0" borderId="0" xfId="0" applyFont="1" applyAlignment="1" applyProtection="1">
      <alignment vertical="top" wrapText="1"/>
      <protection hidden="1"/>
    </xf>
    <xf numFmtId="0" fontId="12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 applyProtection="1">
      <alignment vertical="top" wrapText="1"/>
      <protection hidden="1"/>
    </xf>
    <xf numFmtId="0" fontId="12" fillId="0" borderId="7" xfId="0" applyFont="1" applyBorder="1" applyAlignment="1">
      <alignment horizontal="center" vertical="center" wrapText="1"/>
    </xf>
    <xf numFmtId="0" fontId="4" fillId="0" borderId="8" xfId="0" applyFont="1" applyBorder="1" applyProtection="1"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/>
      <protection locked="0"/>
    </xf>
    <xf numFmtId="164" fontId="3" fillId="0" borderId="8" xfId="0" applyNumberFormat="1" applyFont="1" applyBorder="1" applyAlignment="1" applyProtection="1">
      <alignment horizontal="right" vertical="center"/>
      <protection locked="0"/>
    </xf>
    <xf numFmtId="2" fontId="3" fillId="0" borderId="8" xfId="0" applyNumberFormat="1" applyFont="1" applyBorder="1" applyAlignment="1" applyProtection="1">
      <alignment horizontal="center" vertical="center"/>
      <protection locked="0"/>
    </xf>
    <xf numFmtId="2" fontId="3" fillId="0" borderId="5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 applyProtection="1">
      <alignment horizontal="right" vertical="center"/>
      <protection locked="0"/>
    </xf>
    <xf numFmtId="1" fontId="3" fillId="0" borderId="8" xfId="0" applyNumberFormat="1" applyFont="1" applyBorder="1" applyAlignment="1" applyProtection="1">
      <alignment horizontal="right" vertical="center"/>
      <protection locked="0"/>
    </xf>
    <xf numFmtId="0" fontId="3" fillId="0" borderId="8" xfId="0" applyFont="1" applyFill="1" applyBorder="1" applyAlignment="1" applyProtection="1">
      <alignment horizontal="right" vertical="center"/>
      <protection locked="0"/>
    </xf>
    <xf numFmtId="0" fontId="3" fillId="0" borderId="8" xfId="0" applyFont="1" applyBorder="1" applyAlignment="1" applyProtection="1">
      <alignment vertical="center"/>
      <protection locked="0"/>
    </xf>
    <xf numFmtId="2" fontId="3" fillId="0" borderId="8" xfId="0" applyNumberFormat="1" applyFont="1" applyBorder="1" applyAlignment="1" applyProtection="1">
      <alignment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164" fontId="3" fillId="0" borderId="8" xfId="0" applyNumberFormat="1" applyFont="1" applyFill="1" applyBorder="1" applyAlignment="1" applyProtection="1">
      <alignment horizontal="center" vertical="center"/>
      <protection locked="0"/>
    </xf>
    <xf numFmtId="166" fontId="3" fillId="0" borderId="8" xfId="0" applyNumberFormat="1" applyFont="1" applyBorder="1" applyAlignment="1" applyProtection="1">
      <alignment horizontal="center" vertical="center" wrapText="1"/>
      <protection locked="0"/>
    </xf>
    <xf numFmtId="166" fontId="3" fillId="0" borderId="8" xfId="0" applyNumberFormat="1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right" vertical="center" wrapText="1"/>
      <protection locked="0"/>
    </xf>
    <xf numFmtId="166" fontId="3" fillId="0" borderId="8" xfId="0" applyNumberFormat="1" applyFont="1" applyFill="1" applyBorder="1" applyAlignment="1" applyProtection="1">
      <alignment horizontal="right" vertical="center"/>
      <protection locked="0"/>
    </xf>
    <xf numFmtId="0" fontId="3" fillId="0" borderId="8" xfId="0" applyFont="1" applyBorder="1" applyAlignment="1" applyProtection="1">
      <alignment horizontal="right" vertical="center"/>
      <protection locked="0"/>
    </xf>
    <xf numFmtId="166" fontId="3" fillId="0" borderId="8" xfId="0" applyNumberFormat="1" applyFont="1" applyBorder="1" applyProtection="1">
      <protection locked="0"/>
    </xf>
    <xf numFmtId="2" fontId="3" fillId="0" borderId="5" xfId="0" applyNumberFormat="1" applyFont="1" applyBorder="1" applyAlignment="1">
      <alignment horizontal="right" vertical="center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right" vertical="center"/>
    </xf>
    <xf numFmtId="164" fontId="3" fillId="0" borderId="12" xfId="0" applyNumberFormat="1" applyFont="1" applyFill="1" applyBorder="1" applyAlignment="1">
      <alignment horizontal="right" vertical="center"/>
    </xf>
    <xf numFmtId="164" fontId="3" fillId="2" borderId="13" xfId="0" applyNumberFormat="1" applyFont="1" applyFill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right" vertical="center"/>
    </xf>
    <xf numFmtId="4" fontId="3" fillId="2" borderId="12" xfId="0" applyNumberFormat="1" applyFont="1" applyFill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3" fontId="3" fillId="0" borderId="11" xfId="0" applyNumberFormat="1" applyFont="1" applyFill="1" applyBorder="1" applyAlignment="1">
      <alignment horizontal="right" vertical="center"/>
    </xf>
    <xf numFmtId="3" fontId="3" fillId="0" borderId="12" xfId="0" applyNumberFormat="1" applyFont="1" applyFill="1" applyBorder="1" applyAlignment="1">
      <alignment horizontal="right" vertical="center"/>
    </xf>
    <xf numFmtId="3" fontId="3" fillId="0" borderId="13" xfId="0" applyNumberFormat="1" applyFont="1" applyBorder="1" applyAlignment="1">
      <alignment horizontal="right" vertical="center"/>
    </xf>
    <xf numFmtId="3" fontId="3" fillId="0" borderId="12" xfId="0" applyNumberFormat="1" applyFont="1" applyBorder="1" applyAlignment="1">
      <alignment horizontal="right" vertical="center"/>
    </xf>
    <xf numFmtId="4" fontId="3" fillId="0" borderId="13" xfId="0" applyNumberFormat="1" applyFont="1" applyFill="1" applyBorder="1" applyAlignment="1">
      <alignment horizontal="right" vertical="center"/>
    </xf>
    <xf numFmtId="4" fontId="3" fillId="0" borderId="12" xfId="0" applyNumberFormat="1" applyFont="1" applyFill="1" applyBorder="1" applyAlignment="1">
      <alignment horizontal="right" vertical="center"/>
    </xf>
    <xf numFmtId="3" fontId="3" fillId="0" borderId="13" xfId="0" applyNumberFormat="1" applyFont="1" applyFill="1" applyBorder="1" applyAlignment="1">
      <alignment horizontal="right" vertical="center"/>
    </xf>
    <xf numFmtId="2" fontId="3" fillId="0" borderId="11" xfId="0" applyNumberFormat="1" applyFont="1" applyBorder="1" applyAlignment="1">
      <alignment horizontal="right" vertical="center"/>
    </xf>
    <xf numFmtId="2" fontId="3" fillId="0" borderId="12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4" fontId="3" fillId="0" borderId="12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165" fontId="3" fillId="0" borderId="12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3"/>
  <sheetViews>
    <sheetView tabSelected="1" view="pageBreakPreview" zoomScale="86" zoomScaleNormal="100" zoomScaleSheetLayoutView="86" workbookViewId="0">
      <pane xSplit="4" ySplit="8" topLeftCell="I321" activePane="bottomRight" state="frozen"/>
      <selection pane="topRight"/>
      <selection pane="bottomLeft"/>
      <selection pane="bottomRight" activeCell="P341" sqref="P341"/>
    </sheetView>
  </sheetViews>
  <sheetFormatPr defaultColWidth="10.140625" defaultRowHeight="14.45" customHeight="1" x14ac:dyDescent="0.2"/>
  <cols>
    <col min="1" max="1" width="2.7109375" style="40" customWidth="1"/>
    <col min="2" max="2" width="45.140625" style="40" customWidth="1"/>
    <col min="3" max="3" width="12.42578125" style="40" customWidth="1"/>
    <col min="4" max="4" width="0" style="40" hidden="1" customWidth="1"/>
    <col min="5" max="10" width="16.85546875" style="40" customWidth="1"/>
    <col min="11" max="11" width="14.140625" style="40" customWidth="1"/>
    <col min="12" max="12" width="12.42578125" style="40" customWidth="1"/>
    <col min="13" max="13" width="14" style="40" customWidth="1"/>
    <col min="14" max="14" width="13.5703125" style="40" customWidth="1"/>
    <col min="15" max="15" width="13" style="40" customWidth="1"/>
    <col min="16" max="16" width="13.28515625" style="40" customWidth="1"/>
    <col min="17" max="17" width="12.7109375" style="40" customWidth="1"/>
    <col min="18" max="18" width="13" style="40" customWidth="1"/>
    <col min="19" max="19" width="12.7109375" style="40" customWidth="1"/>
    <col min="20" max="16384" width="10.140625" style="40"/>
  </cols>
  <sheetData>
    <row r="1" spans="1:19" ht="7.5" customHeight="1" x14ac:dyDescent="0.2">
      <c r="A1" s="38"/>
      <c r="B1" s="39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9" ht="23.25" customHeight="1" x14ac:dyDescent="0.2">
      <c r="A2" s="41"/>
      <c r="B2" s="65" t="s">
        <v>347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9" ht="30" customHeight="1" x14ac:dyDescent="0.2">
      <c r="A3" s="38"/>
      <c r="B3" s="68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9" ht="14.45" hidden="1" customHeight="1" x14ac:dyDescent="0.2">
      <c r="A4" s="42"/>
      <c r="B4" s="43"/>
      <c r="C4" s="42"/>
      <c r="D4" s="42"/>
      <c r="E4" s="63"/>
      <c r="F4" s="63"/>
      <c r="G4" s="63"/>
      <c r="H4" s="63"/>
      <c r="I4" s="42"/>
      <c r="J4" s="42"/>
      <c r="K4" s="42"/>
      <c r="L4" s="42"/>
      <c r="M4" s="42"/>
    </row>
    <row r="5" spans="1:19" ht="14.45" hidden="1" customHeight="1" x14ac:dyDescent="0.2">
      <c r="A5" s="42"/>
      <c r="B5" s="67" t="s">
        <v>1</v>
      </c>
      <c r="C5" s="67" t="s">
        <v>1</v>
      </c>
      <c r="D5" s="44"/>
      <c r="E5" s="44"/>
      <c r="F5" s="44"/>
      <c r="G5" s="44"/>
      <c r="H5" s="44"/>
      <c r="I5" s="45"/>
      <c r="J5" s="44"/>
      <c r="K5" s="45"/>
      <c r="L5" s="44"/>
      <c r="M5" s="45"/>
    </row>
    <row r="6" spans="1:19" ht="3" customHeight="1" x14ac:dyDescent="0.2">
      <c r="A6" s="42"/>
      <c r="B6" s="46"/>
      <c r="C6" s="46"/>
      <c r="D6" s="47"/>
      <c r="E6" s="47"/>
      <c r="F6" s="47"/>
      <c r="G6" s="47"/>
      <c r="H6" s="47"/>
      <c r="I6" s="48"/>
      <c r="J6" s="47"/>
      <c r="K6" s="48"/>
      <c r="L6" s="47"/>
      <c r="M6" s="48"/>
    </row>
    <row r="7" spans="1:19" ht="16.5" customHeight="1" x14ac:dyDescent="0.2">
      <c r="A7" s="49"/>
      <c r="B7" s="66" t="s">
        <v>2</v>
      </c>
      <c r="C7" s="66" t="s">
        <v>3</v>
      </c>
      <c r="D7" s="50"/>
      <c r="E7" s="66" t="s">
        <v>4</v>
      </c>
      <c r="F7" s="66"/>
      <c r="G7" s="50" t="s">
        <v>5</v>
      </c>
      <c r="H7" s="66" t="s">
        <v>6</v>
      </c>
      <c r="I7" s="66"/>
      <c r="J7" s="66" t="s">
        <v>7</v>
      </c>
      <c r="K7" s="66"/>
      <c r="L7" s="66" t="s">
        <v>8</v>
      </c>
      <c r="M7" s="66"/>
      <c r="N7" s="64">
        <v>2020</v>
      </c>
      <c r="O7" s="64"/>
      <c r="P7" s="64">
        <v>2021</v>
      </c>
      <c r="Q7" s="69"/>
      <c r="R7" s="91">
        <v>2022</v>
      </c>
      <c r="S7" s="92"/>
    </row>
    <row r="8" spans="1:19" ht="27" customHeight="1" x14ac:dyDescent="0.2">
      <c r="A8" s="49"/>
      <c r="B8" s="66"/>
      <c r="C8" s="66"/>
      <c r="D8" s="50"/>
      <c r="E8" s="50" t="s">
        <v>9</v>
      </c>
      <c r="F8" s="50" t="s">
        <v>10</v>
      </c>
      <c r="G8" s="50" t="s">
        <v>11</v>
      </c>
      <c r="H8" s="50" t="s">
        <v>12</v>
      </c>
      <c r="I8" s="50" t="s">
        <v>13</v>
      </c>
      <c r="J8" s="50" t="s">
        <v>12</v>
      </c>
      <c r="K8" s="50" t="s">
        <v>13</v>
      </c>
      <c r="L8" s="50" t="s">
        <v>12</v>
      </c>
      <c r="M8" s="51" t="s">
        <v>13</v>
      </c>
      <c r="N8" s="50" t="s">
        <v>12</v>
      </c>
      <c r="O8" s="51" t="s">
        <v>13</v>
      </c>
      <c r="P8" s="50" t="s">
        <v>12</v>
      </c>
      <c r="Q8" s="51" t="s">
        <v>13</v>
      </c>
      <c r="R8" s="93" t="s">
        <v>12</v>
      </c>
      <c r="S8" s="94" t="s">
        <v>13</v>
      </c>
    </row>
    <row r="9" spans="1:19" ht="16.5" customHeight="1" x14ac:dyDescent="0.2">
      <c r="A9" s="52"/>
      <c r="B9" s="53" t="s">
        <v>14</v>
      </c>
      <c r="C9" s="54" t="s">
        <v>15</v>
      </c>
      <c r="D9" s="55" t="s">
        <v>16</v>
      </c>
      <c r="E9" s="18"/>
      <c r="F9" s="18"/>
      <c r="G9" s="18"/>
      <c r="H9" s="18"/>
      <c r="I9" s="18"/>
      <c r="J9" s="18"/>
      <c r="K9" s="18"/>
      <c r="L9" s="18"/>
      <c r="M9" s="19"/>
      <c r="N9" s="17"/>
      <c r="O9" s="17"/>
      <c r="P9" s="17"/>
      <c r="Q9" s="70"/>
      <c r="R9" s="17"/>
      <c r="S9" s="17"/>
    </row>
    <row r="10" spans="1:19" ht="42.75" customHeight="1" x14ac:dyDescent="0.2">
      <c r="A10" s="56"/>
      <c r="B10" s="57" t="s">
        <v>17</v>
      </c>
      <c r="C10" s="54" t="s">
        <v>18</v>
      </c>
      <c r="D10" s="55" t="s">
        <v>16</v>
      </c>
      <c r="E10" s="13">
        <v>67766</v>
      </c>
      <c r="F10" s="13">
        <v>66842</v>
      </c>
      <c r="G10" s="13">
        <v>66952</v>
      </c>
      <c r="H10" s="13">
        <v>67031</v>
      </c>
      <c r="I10" s="13">
        <v>67062</v>
      </c>
      <c r="J10" s="13">
        <v>67128</v>
      </c>
      <c r="K10" s="13">
        <v>67172</v>
      </c>
      <c r="L10" s="13">
        <v>67182</v>
      </c>
      <c r="M10" s="7">
        <v>67248</v>
      </c>
      <c r="N10" s="28">
        <v>67267</v>
      </c>
      <c r="O10" s="28">
        <v>67350</v>
      </c>
      <c r="P10" s="28">
        <v>67362</v>
      </c>
      <c r="Q10" s="71">
        <v>67465</v>
      </c>
      <c r="R10" s="28">
        <v>67462</v>
      </c>
      <c r="S10" s="28">
        <v>67590</v>
      </c>
    </row>
    <row r="11" spans="1:19" ht="18.75" hidden="1" customHeight="1" x14ac:dyDescent="0.2">
      <c r="A11" s="56"/>
      <c r="B11" s="58" t="s">
        <v>19</v>
      </c>
      <c r="C11" s="54" t="s">
        <v>18</v>
      </c>
      <c r="D11" s="55" t="s">
        <v>16</v>
      </c>
      <c r="E11" s="13">
        <v>874</v>
      </c>
      <c r="F11" s="13">
        <v>772</v>
      </c>
      <c r="G11" s="13">
        <v>837</v>
      </c>
      <c r="H11" s="13">
        <v>840</v>
      </c>
      <c r="I11" s="13">
        <v>853</v>
      </c>
      <c r="J11" s="13">
        <v>860</v>
      </c>
      <c r="K11" s="13">
        <v>866</v>
      </c>
      <c r="L11" s="13">
        <v>864</v>
      </c>
      <c r="M11" s="7">
        <v>878</v>
      </c>
      <c r="N11" s="26"/>
      <c r="O11" s="26"/>
      <c r="P11" s="26"/>
      <c r="Q11" s="72"/>
      <c r="R11" s="26"/>
      <c r="S11" s="26"/>
    </row>
    <row r="12" spans="1:19" ht="18.75" hidden="1" customHeight="1" x14ac:dyDescent="0.2">
      <c r="A12" s="56"/>
      <c r="B12" s="58" t="s">
        <v>20</v>
      </c>
      <c r="C12" s="54" t="s">
        <v>18</v>
      </c>
      <c r="D12" s="55" t="s">
        <v>16</v>
      </c>
      <c r="E12" s="13">
        <v>1064</v>
      </c>
      <c r="F12" s="13">
        <v>1030</v>
      </c>
      <c r="G12" s="13">
        <v>1033</v>
      </c>
      <c r="H12" s="13">
        <v>1031</v>
      </c>
      <c r="I12" s="13">
        <v>1022</v>
      </c>
      <c r="J12" s="13">
        <v>1025</v>
      </c>
      <c r="K12" s="13">
        <v>1024</v>
      </c>
      <c r="L12" s="13">
        <v>1023</v>
      </c>
      <c r="M12" s="7">
        <v>1020</v>
      </c>
      <c r="N12" s="26"/>
      <c r="O12" s="26"/>
      <c r="P12" s="26"/>
      <c r="Q12" s="72"/>
      <c r="R12" s="26"/>
      <c r="S12" s="26"/>
    </row>
    <row r="13" spans="1:19" ht="27" hidden="1" customHeight="1" x14ac:dyDescent="0.2">
      <c r="A13" s="56"/>
      <c r="B13" s="58" t="s">
        <v>21</v>
      </c>
      <c r="C13" s="54" t="s">
        <v>18</v>
      </c>
      <c r="D13" s="55" t="s">
        <v>16</v>
      </c>
      <c r="E13" s="13">
        <v>-190</v>
      </c>
      <c r="F13" s="13">
        <v>-258</v>
      </c>
      <c r="G13" s="13">
        <v>-196</v>
      </c>
      <c r="H13" s="13">
        <v>-191</v>
      </c>
      <c r="I13" s="13">
        <v>-169</v>
      </c>
      <c r="J13" s="13">
        <v>-165</v>
      </c>
      <c r="K13" s="13">
        <v>-158</v>
      </c>
      <c r="L13" s="13">
        <v>-159</v>
      </c>
      <c r="M13" s="7">
        <v>-142</v>
      </c>
      <c r="N13" s="26"/>
      <c r="O13" s="26"/>
      <c r="P13" s="26"/>
      <c r="Q13" s="72"/>
      <c r="R13" s="26"/>
      <c r="S13" s="26"/>
    </row>
    <row r="14" spans="1:19" ht="27" hidden="1" customHeight="1" x14ac:dyDescent="0.2">
      <c r="A14" s="56"/>
      <c r="B14" s="58" t="s">
        <v>22</v>
      </c>
      <c r="C14" s="54" t="s">
        <v>18</v>
      </c>
      <c r="D14" s="55" t="s">
        <v>16</v>
      </c>
      <c r="E14" s="13">
        <v>-195</v>
      </c>
      <c r="F14" s="13">
        <v>-666</v>
      </c>
      <c r="G14" s="13">
        <v>306</v>
      </c>
      <c r="H14" s="13">
        <v>270</v>
      </c>
      <c r="I14" s="13">
        <v>279</v>
      </c>
      <c r="J14" s="13">
        <v>262</v>
      </c>
      <c r="K14" s="13">
        <v>268</v>
      </c>
      <c r="L14" s="13">
        <v>213</v>
      </c>
      <c r="M14" s="7">
        <v>218</v>
      </c>
      <c r="N14" s="26"/>
      <c r="O14" s="26"/>
      <c r="P14" s="26"/>
      <c r="Q14" s="72"/>
      <c r="R14" s="26"/>
      <c r="S14" s="26"/>
    </row>
    <row r="15" spans="1:19" ht="27" hidden="1" customHeight="1" x14ac:dyDescent="0.2">
      <c r="A15" s="56"/>
      <c r="B15" s="58" t="s">
        <v>23</v>
      </c>
      <c r="C15" s="54" t="s">
        <v>18</v>
      </c>
      <c r="D15" s="55" t="s">
        <v>16</v>
      </c>
      <c r="E15" s="13">
        <v>67958</v>
      </c>
      <c r="F15" s="13">
        <v>67304</v>
      </c>
      <c r="G15" s="13">
        <v>66897</v>
      </c>
      <c r="H15" s="13">
        <v>66992</v>
      </c>
      <c r="I15" s="13">
        <v>67007</v>
      </c>
      <c r="J15" s="13">
        <v>67080</v>
      </c>
      <c r="K15" s="13">
        <v>67117</v>
      </c>
      <c r="L15" s="13">
        <v>67155</v>
      </c>
      <c r="M15" s="7">
        <v>67210</v>
      </c>
      <c r="N15" s="26"/>
      <c r="O15" s="26"/>
      <c r="P15" s="26"/>
      <c r="Q15" s="72"/>
      <c r="R15" s="26"/>
      <c r="S15" s="26"/>
    </row>
    <row r="16" spans="1:19" ht="27" hidden="1" customHeight="1" x14ac:dyDescent="0.2">
      <c r="A16" s="56"/>
      <c r="B16" s="58" t="s">
        <v>24</v>
      </c>
      <c r="C16" s="54" t="s">
        <v>15</v>
      </c>
      <c r="D16" s="55" t="s">
        <v>16</v>
      </c>
      <c r="E16" s="18"/>
      <c r="F16" s="18"/>
      <c r="G16" s="18"/>
      <c r="H16" s="18"/>
      <c r="I16" s="18"/>
      <c r="J16" s="18"/>
      <c r="K16" s="18"/>
      <c r="L16" s="18"/>
      <c r="M16" s="19"/>
      <c r="N16" s="26"/>
      <c r="O16" s="26"/>
      <c r="P16" s="26"/>
      <c r="Q16" s="72"/>
      <c r="R16" s="26"/>
      <c r="S16" s="26"/>
    </row>
    <row r="17" spans="1:19" ht="18.75" hidden="1" customHeight="1" x14ac:dyDescent="0.2">
      <c r="A17" s="56"/>
      <c r="B17" s="59" t="s">
        <v>25</v>
      </c>
      <c r="C17" s="54" t="s">
        <v>18</v>
      </c>
      <c r="D17" s="55" t="s">
        <v>16</v>
      </c>
      <c r="E17" s="13">
        <v>3242</v>
      </c>
      <c r="F17" s="13">
        <v>3398</v>
      </c>
      <c r="G17" s="13">
        <v>3525</v>
      </c>
      <c r="H17" s="13">
        <v>3815</v>
      </c>
      <c r="I17" s="13">
        <v>3820</v>
      </c>
      <c r="J17" s="13">
        <v>4035</v>
      </c>
      <c r="K17" s="13">
        <v>4040</v>
      </c>
      <c r="L17" s="13">
        <v>4131</v>
      </c>
      <c r="M17" s="7">
        <v>4136</v>
      </c>
      <c r="N17" s="26"/>
      <c r="O17" s="26"/>
      <c r="P17" s="26"/>
      <c r="Q17" s="72"/>
      <c r="R17" s="26"/>
      <c r="S17" s="26"/>
    </row>
    <row r="18" spans="1:19" ht="18.75" hidden="1" customHeight="1" x14ac:dyDescent="0.2">
      <c r="A18" s="56"/>
      <c r="B18" s="59" t="s">
        <v>26</v>
      </c>
      <c r="C18" s="54" t="s">
        <v>18</v>
      </c>
      <c r="D18" s="55" t="s">
        <v>16</v>
      </c>
      <c r="E18" s="13">
        <v>6531</v>
      </c>
      <c r="F18" s="13">
        <v>6467</v>
      </c>
      <c r="G18" s="13">
        <v>6455</v>
      </c>
      <c r="H18" s="13">
        <v>6548</v>
      </c>
      <c r="I18" s="13">
        <v>6559</v>
      </c>
      <c r="J18" s="13">
        <v>6668</v>
      </c>
      <c r="K18" s="13">
        <v>6680</v>
      </c>
      <c r="L18" s="13">
        <v>6832</v>
      </c>
      <c r="M18" s="7">
        <v>6843</v>
      </c>
      <c r="N18" s="26"/>
      <c r="O18" s="26"/>
      <c r="P18" s="26"/>
      <c r="Q18" s="72"/>
      <c r="R18" s="26"/>
      <c r="S18" s="26"/>
    </row>
    <row r="19" spans="1:19" ht="33.75" hidden="1" x14ac:dyDescent="0.2">
      <c r="A19" s="56"/>
      <c r="B19" s="60" t="s">
        <v>27</v>
      </c>
      <c r="C19" s="54" t="s">
        <v>18</v>
      </c>
      <c r="D19" s="55" t="s">
        <v>16</v>
      </c>
      <c r="E19" s="13">
        <v>876</v>
      </c>
      <c r="F19" s="13">
        <v>865</v>
      </c>
      <c r="G19" s="13">
        <v>776</v>
      </c>
      <c r="H19" s="13">
        <v>840</v>
      </c>
      <c r="I19" s="13">
        <v>841</v>
      </c>
      <c r="J19" s="13">
        <v>843</v>
      </c>
      <c r="K19" s="13">
        <v>856</v>
      </c>
      <c r="L19" s="13">
        <v>863</v>
      </c>
      <c r="M19" s="7">
        <v>869</v>
      </c>
      <c r="N19" s="26"/>
      <c r="O19" s="26"/>
      <c r="P19" s="26"/>
      <c r="Q19" s="72"/>
      <c r="R19" s="26"/>
      <c r="S19" s="26"/>
    </row>
    <row r="20" spans="1:19" ht="33.75" hidden="1" x14ac:dyDescent="0.2">
      <c r="A20" s="56"/>
      <c r="B20" s="60" t="s">
        <v>28</v>
      </c>
      <c r="C20" s="54" t="s">
        <v>18</v>
      </c>
      <c r="D20" s="55" t="s">
        <v>16</v>
      </c>
      <c r="E20" s="13">
        <v>772</v>
      </c>
      <c r="F20" s="13">
        <v>868</v>
      </c>
      <c r="G20" s="13">
        <v>869</v>
      </c>
      <c r="H20" s="13">
        <v>779</v>
      </c>
      <c r="I20" s="13">
        <v>780</v>
      </c>
      <c r="J20" s="13">
        <v>843</v>
      </c>
      <c r="K20" s="13">
        <v>844</v>
      </c>
      <c r="L20" s="13">
        <v>846</v>
      </c>
      <c r="M20" s="7">
        <v>859</v>
      </c>
      <c r="N20" s="26"/>
      <c r="O20" s="26"/>
      <c r="P20" s="26"/>
      <c r="Q20" s="72"/>
      <c r="R20" s="26"/>
      <c r="S20" s="26"/>
    </row>
    <row r="21" spans="1:19" ht="33.75" hidden="1" x14ac:dyDescent="0.2">
      <c r="A21" s="56"/>
      <c r="B21" s="60" t="s">
        <v>29</v>
      </c>
      <c r="C21" s="54" t="s">
        <v>18</v>
      </c>
      <c r="D21" s="55" t="s">
        <v>16</v>
      </c>
      <c r="E21" s="13">
        <v>814</v>
      </c>
      <c r="F21" s="13">
        <v>764</v>
      </c>
      <c r="G21" s="13">
        <v>872</v>
      </c>
      <c r="H21" s="13">
        <v>872</v>
      </c>
      <c r="I21" s="13">
        <v>873</v>
      </c>
      <c r="J21" s="13">
        <v>782</v>
      </c>
      <c r="K21" s="13">
        <v>783</v>
      </c>
      <c r="L21" s="13">
        <v>846</v>
      </c>
      <c r="M21" s="7">
        <v>847</v>
      </c>
      <c r="N21" s="26"/>
      <c r="O21" s="26"/>
      <c r="P21" s="26"/>
      <c r="Q21" s="72"/>
      <c r="R21" s="26"/>
      <c r="S21" s="26"/>
    </row>
    <row r="22" spans="1:19" ht="33.75" hidden="1" x14ac:dyDescent="0.2">
      <c r="A22" s="56"/>
      <c r="B22" s="60" t="s">
        <v>30</v>
      </c>
      <c r="C22" s="54" t="s">
        <v>18</v>
      </c>
      <c r="D22" s="55" t="s">
        <v>16</v>
      </c>
      <c r="E22" s="13">
        <v>695</v>
      </c>
      <c r="F22" s="13">
        <v>807</v>
      </c>
      <c r="G22" s="13">
        <v>767</v>
      </c>
      <c r="H22" s="13">
        <v>875</v>
      </c>
      <c r="I22" s="13">
        <v>876</v>
      </c>
      <c r="J22" s="13">
        <v>875</v>
      </c>
      <c r="K22" s="13">
        <v>876</v>
      </c>
      <c r="L22" s="13">
        <v>784</v>
      </c>
      <c r="M22" s="7">
        <v>785</v>
      </c>
      <c r="N22" s="26"/>
      <c r="O22" s="26"/>
      <c r="P22" s="26"/>
      <c r="Q22" s="72"/>
      <c r="R22" s="26"/>
      <c r="S22" s="26"/>
    </row>
    <row r="23" spans="1:19" ht="33.75" hidden="1" x14ac:dyDescent="0.2">
      <c r="A23" s="56"/>
      <c r="B23" s="60" t="s">
        <v>31</v>
      </c>
      <c r="C23" s="54" t="s">
        <v>18</v>
      </c>
      <c r="D23" s="55" t="s">
        <v>16</v>
      </c>
      <c r="E23" s="13">
        <v>663</v>
      </c>
      <c r="F23" s="13">
        <v>688</v>
      </c>
      <c r="G23" s="13">
        <v>810</v>
      </c>
      <c r="H23" s="13">
        <v>770</v>
      </c>
      <c r="I23" s="13">
        <v>771</v>
      </c>
      <c r="J23" s="13">
        <v>877</v>
      </c>
      <c r="K23" s="13">
        <v>878</v>
      </c>
      <c r="L23" s="13">
        <v>877</v>
      </c>
      <c r="M23" s="7">
        <v>878</v>
      </c>
      <c r="N23" s="26"/>
      <c r="O23" s="26"/>
      <c r="P23" s="26"/>
      <c r="Q23" s="72"/>
      <c r="R23" s="26"/>
      <c r="S23" s="26"/>
    </row>
    <row r="24" spans="1:19" ht="33.75" hidden="1" x14ac:dyDescent="0.2">
      <c r="A24" s="56"/>
      <c r="B24" s="60" t="s">
        <v>32</v>
      </c>
      <c r="C24" s="54" t="s">
        <v>18</v>
      </c>
      <c r="D24" s="55" t="s">
        <v>16</v>
      </c>
      <c r="E24" s="13">
        <v>601</v>
      </c>
      <c r="F24" s="13">
        <v>657</v>
      </c>
      <c r="G24" s="13">
        <v>691</v>
      </c>
      <c r="H24" s="13">
        <v>813</v>
      </c>
      <c r="I24" s="13">
        <v>814</v>
      </c>
      <c r="J24" s="13">
        <v>772</v>
      </c>
      <c r="K24" s="13">
        <v>773</v>
      </c>
      <c r="L24" s="13">
        <v>879</v>
      </c>
      <c r="M24" s="7">
        <v>880</v>
      </c>
      <c r="N24" s="26"/>
      <c r="O24" s="26"/>
      <c r="P24" s="26"/>
      <c r="Q24" s="72"/>
      <c r="R24" s="26"/>
      <c r="S24" s="26"/>
    </row>
    <row r="25" spans="1:19" ht="33.75" hidden="1" x14ac:dyDescent="0.2">
      <c r="A25" s="56"/>
      <c r="B25" s="60" t="s">
        <v>33</v>
      </c>
      <c r="C25" s="54" t="s">
        <v>18</v>
      </c>
      <c r="D25" s="55" t="s">
        <v>16</v>
      </c>
      <c r="E25" s="13">
        <v>657</v>
      </c>
      <c r="F25" s="13">
        <v>595</v>
      </c>
      <c r="G25" s="13">
        <v>660</v>
      </c>
      <c r="H25" s="13">
        <v>694</v>
      </c>
      <c r="I25" s="13">
        <v>695</v>
      </c>
      <c r="J25" s="13">
        <v>815</v>
      </c>
      <c r="K25" s="13">
        <v>816</v>
      </c>
      <c r="L25" s="13">
        <v>774</v>
      </c>
      <c r="M25" s="7">
        <v>775</v>
      </c>
      <c r="N25" s="26"/>
      <c r="O25" s="26"/>
      <c r="P25" s="26"/>
      <c r="Q25" s="72"/>
      <c r="R25" s="26"/>
      <c r="S25" s="26"/>
    </row>
    <row r="26" spans="1:19" ht="33.75" hidden="1" x14ac:dyDescent="0.2">
      <c r="A26" s="56"/>
      <c r="B26" s="60" t="s">
        <v>34</v>
      </c>
      <c r="C26" s="54" t="s">
        <v>18</v>
      </c>
      <c r="D26" s="55" t="s">
        <v>16</v>
      </c>
      <c r="E26" s="13">
        <v>626</v>
      </c>
      <c r="F26" s="13">
        <v>651</v>
      </c>
      <c r="G26" s="13">
        <v>597</v>
      </c>
      <c r="H26" s="13">
        <v>663</v>
      </c>
      <c r="I26" s="13">
        <v>664</v>
      </c>
      <c r="J26" s="13">
        <v>696</v>
      </c>
      <c r="K26" s="13">
        <v>697</v>
      </c>
      <c r="L26" s="13">
        <v>817</v>
      </c>
      <c r="M26" s="7">
        <v>818</v>
      </c>
      <c r="N26" s="26"/>
      <c r="O26" s="26"/>
      <c r="P26" s="26"/>
      <c r="Q26" s="72"/>
      <c r="R26" s="26"/>
      <c r="S26" s="26"/>
    </row>
    <row r="27" spans="1:19" ht="33.75" hidden="1" x14ac:dyDescent="0.2">
      <c r="A27" s="56"/>
      <c r="B27" s="60" t="s">
        <v>35</v>
      </c>
      <c r="C27" s="54" t="s">
        <v>18</v>
      </c>
      <c r="D27" s="55" t="s">
        <v>16</v>
      </c>
      <c r="E27" s="13">
        <v>598</v>
      </c>
      <c r="F27" s="13">
        <v>611</v>
      </c>
      <c r="G27" s="13">
        <v>644</v>
      </c>
      <c r="H27" s="13">
        <v>591</v>
      </c>
      <c r="I27" s="13">
        <v>592</v>
      </c>
      <c r="J27" s="13">
        <v>656</v>
      </c>
      <c r="K27" s="13">
        <v>657</v>
      </c>
      <c r="L27" s="13">
        <v>689</v>
      </c>
      <c r="M27" s="7">
        <v>690</v>
      </c>
      <c r="N27" s="26"/>
      <c r="O27" s="26"/>
      <c r="P27" s="26"/>
      <c r="Q27" s="72"/>
      <c r="R27" s="26"/>
      <c r="S27" s="26"/>
    </row>
    <row r="28" spans="1:19" ht="33.75" hidden="1" x14ac:dyDescent="0.2">
      <c r="A28" s="56"/>
      <c r="B28" s="60" t="s">
        <v>36</v>
      </c>
      <c r="C28" s="54" t="s">
        <v>18</v>
      </c>
      <c r="D28" s="55" t="s">
        <v>16</v>
      </c>
      <c r="E28" s="13">
        <v>604</v>
      </c>
      <c r="F28" s="13">
        <v>583</v>
      </c>
      <c r="G28" s="13">
        <v>605</v>
      </c>
      <c r="H28" s="13">
        <v>638</v>
      </c>
      <c r="I28" s="13">
        <v>639</v>
      </c>
      <c r="J28" s="13">
        <v>584</v>
      </c>
      <c r="K28" s="13">
        <v>585</v>
      </c>
      <c r="L28" s="13">
        <v>649</v>
      </c>
      <c r="M28" s="7">
        <v>650</v>
      </c>
      <c r="N28" s="26"/>
      <c r="O28" s="26"/>
      <c r="P28" s="26"/>
      <c r="Q28" s="72"/>
      <c r="R28" s="26"/>
      <c r="S28" s="26"/>
    </row>
    <row r="29" spans="1:19" ht="33.75" hidden="1" x14ac:dyDescent="0.2">
      <c r="A29" s="56"/>
      <c r="B29" s="60" t="s">
        <v>37</v>
      </c>
      <c r="C29" s="54" t="s">
        <v>18</v>
      </c>
      <c r="D29" s="55" t="s">
        <v>16</v>
      </c>
      <c r="E29" s="13">
        <v>677</v>
      </c>
      <c r="F29" s="13">
        <v>587</v>
      </c>
      <c r="G29" s="13">
        <v>576</v>
      </c>
      <c r="H29" s="13">
        <v>597</v>
      </c>
      <c r="I29" s="13">
        <v>598</v>
      </c>
      <c r="J29" s="13">
        <v>630</v>
      </c>
      <c r="K29" s="13">
        <v>631</v>
      </c>
      <c r="L29" s="13">
        <v>576</v>
      </c>
      <c r="M29" s="7">
        <v>577</v>
      </c>
      <c r="N29" s="26"/>
      <c r="O29" s="26"/>
      <c r="P29" s="26"/>
      <c r="Q29" s="72"/>
      <c r="R29" s="26"/>
      <c r="S29" s="26"/>
    </row>
    <row r="30" spans="1:19" ht="33.75" hidden="1" x14ac:dyDescent="0.2">
      <c r="A30" s="56"/>
      <c r="B30" s="60" t="s">
        <v>38</v>
      </c>
      <c r="C30" s="54" t="s">
        <v>18</v>
      </c>
      <c r="D30" s="55" t="s">
        <v>16</v>
      </c>
      <c r="E30" s="13">
        <v>635</v>
      </c>
      <c r="F30" s="13">
        <v>661</v>
      </c>
      <c r="G30" s="13">
        <v>580</v>
      </c>
      <c r="H30" s="13">
        <v>568</v>
      </c>
      <c r="I30" s="13">
        <v>569</v>
      </c>
      <c r="J30" s="13">
        <v>590</v>
      </c>
      <c r="K30" s="13">
        <v>591</v>
      </c>
      <c r="L30" s="13">
        <v>622</v>
      </c>
      <c r="M30" s="7">
        <v>623</v>
      </c>
      <c r="N30" s="26"/>
      <c r="O30" s="26"/>
      <c r="P30" s="26"/>
      <c r="Q30" s="72"/>
      <c r="R30" s="26"/>
      <c r="S30" s="26"/>
    </row>
    <row r="31" spans="1:19" ht="33.75" hidden="1" x14ac:dyDescent="0.2">
      <c r="A31" s="56"/>
      <c r="B31" s="60" t="s">
        <v>39</v>
      </c>
      <c r="C31" s="54" t="s">
        <v>18</v>
      </c>
      <c r="D31" s="55" t="s">
        <v>16</v>
      </c>
      <c r="E31" s="13">
        <v>590</v>
      </c>
      <c r="F31" s="13">
        <v>620</v>
      </c>
      <c r="G31" s="13">
        <v>655</v>
      </c>
      <c r="H31" s="13">
        <v>574</v>
      </c>
      <c r="I31" s="13">
        <v>575</v>
      </c>
      <c r="J31" s="13">
        <v>562</v>
      </c>
      <c r="K31" s="13">
        <v>563</v>
      </c>
      <c r="L31" s="13">
        <v>583</v>
      </c>
      <c r="M31" s="7">
        <v>584</v>
      </c>
      <c r="N31" s="26"/>
      <c r="O31" s="26"/>
      <c r="P31" s="26"/>
      <c r="Q31" s="72"/>
      <c r="R31" s="26"/>
      <c r="S31" s="26"/>
    </row>
    <row r="32" spans="1:19" ht="33.75" hidden="1" x14ac:dyDescent="0.2">
      <c r="A32" s="56"/>
      <c r="B32" s="60" t="s">
        <v>40</v>
      </c>
      <c r="C32" s="54" t="s">
        <v>18</v>
      </c>
      <c r="D32" s="55" t="s">
        <v>16</v>
      </c>
      <c r="E32" s="13">
        <v>614</v>
      </c>
      <c r="F32" s="13">
        <v>575</v>
      </c>
      <c r="G32" s="13">
        <v>614</v>
      </c>
      <c r="H32" s="13">
        <v>648</v>
      </c>
      <c r="I32" s="13">
        <v>649</v>
      </c>
      <c r="J32" s="13">
        <v>567</v>
      </c>
      <c r="K32" s="13">
        <v>568</v>
      </c>
      <c r="L32" s="13">
        <v>555</v>
      </c>
      <c r="M32" s="7">
        <v>556</v>
      </c>
      <c r="N32" s="26"/>
      <c r="O32" s="26"/>
      <c r="P32" s="26"/>
      <c r="Q32" s="72"/>
      <c r="R32" s="26"/>
      <c r="S32" s="26"/>
    </row>
    <row r="33" spans="1:19" ht="33.75" hidden="1" x14ac:dyDescent="0.2">
      <c r="A33" s="56"/>
      <c r="B33" s="60" t="s">
        <v>41</v>
      </c>
      <c r="C33" s="54" t="s">
        <v>18</v>
      </c>
      <c r="D33" s="55" t="s">
        <v>16</v>
      </c>
      <c r="E33" s="13">
        <v>535</v>
      </c>
      <c r="F33" s="13">
        <v>601</v>
      </c>
      <c r="G33" s="13">
        <v>569</v>
      </c>
      <c r="H33" s="13">
        <v>608</v>
      </c>
      <c r="I33" s="13">
        <v>609</v>
      </c>
      <c r="J33" s="13">
        <v>642</v>
      </c>
      <c r="K33" s="13">
        <v>643</v>
      </c>
      <c r="L33" s="13">
        <v>560</v>
      </c>
      <c r="M33" s="7">
        <v>561</v>
      </c>
      <c r="N33" s="26"/>
      <c r="O33" s="26"/>
      <c r="P33" s="26"/>
      <c r="Q33" s="72"/>
      <c r="R33" s="26"/>
      <c r="S33" s="26"/>
    </row>
    <row r="34" spans="1:19" ht="33.75" hidden="1" x14ac:dyDescent="0.2">
      <c r="A34" s="56"/>
      <c r="B34" s="60" t="s">
        <v>42</v>
      </c>
      <c r="C34" s="54" t="s">
        <v>18</v>
      </c>
      <c r="D34" s="55" t="s">
        <v>16</v>
      </c>
      <c r="E34" s="13">
        <v>524</v>
      </c>
      <c r="F34" s="13">
        <v>522</v>
      </c>
      <c r="G34" s="13">
        <v>595</v>
      </c>
      <c r="H34" s="13">
        <v>563</v>
      </c>
      <c r="I34" s="13">
        <v>564</v>
      </c>
      <c r="J34" s="13">
        <v>602</v>
      </c>
      <c r="K34" s="13">
        <v>603</v>
      </c>
      <c r="L34" s="13">
        <v>636</v>
      </c>
      <c r="M34" s="7">
        <v>637</v>
      </c>
      <c r="N34" s="26"/>
      <c r="O34" s="26"/>
      <c r="P34" s="26"/>
      <c r="Q34" s="72"/>
      <c r="R34" s="26"/>
      <c r="S34" s="26"/>
    </row>
    <row r="35" spans="1:19" ht="33.75" hidden="1" x14ac:dyDescent="0.2">
      <c r="A35" s="56"/>
      <c r="B35" s="60" t="s">
        <v>43</v>
      </c>
      <c r="C35" s="54" t="s">
        <v>18</v>
      </c>
      <c r="D35" s="55" t="s">
        <v>16</v>
      </c>
      <c r="E35" s="13">
        <v>560</v>
      </c>
      <c r="F35" s="13">
        <v>510</v>
      </c>
      <c r="G35" s="13">
        <v>516</v>
      </c>
      <c r="H35" s="13">
        <v>589</v>
      </c>
      <c r="I35" s="13">
        <v>590</v>
      </c>
      <c r="J35" s="13">
        <v>557</v>
      </c>
      <c r="K35" s="13">
        <v>558</v>
      </c>
      <c r="L35" s="13">
        <v>595</v>
      </c>
      <c r="M35" s="7">
        <v>596</v>
      </c>
      <c r="N35" s="26"/>
      <c r="O35" s="26"/>
      <c r="P35" s="26"/>
      <c r="Q35" s="72"/>
      <c r="R35" s="26"/>
      <c r="S35" s="26"/>
    </row>
    <row r="36" spans="1:19" ht="33.75" hidden="1" x14ac:dyDescent="0.2">
      <c r="A36" s="56"/>
      <c r="B36" s="60" t="s">
        <v>44</v>
      </c>
      <c r="C36" s="54" t="s">
        <v>18</v>
      </c>
      <c r="D36" s="55" t="s">
        <v>16</v>
      </c>
      <c r="E36" s="13">
        <v>568</v>
      </c>
      <c r="F36" s="13">
        <v>546</v>
      </c>
      <c r="G36" s="13">
        <v>504</v>
      </c>
      <c r="H36" s="13">
        <v>509</v>
      </c>
      <c r="I36" s="13">
        <v>510</v>
      </c>
      <c r="J36" s="13">
        <v>582</v>
      </c>
      <c r="K36" s="13">
        <v>584</v>
      </c>
      <c r="L36" s="13">
        <v>550</v>
      </c>
      <c r="M36" s="7">
        <v>551</v>
      </c>
      <c r="N36" s="26"/>
      <c r="O36" s="26"/>
      <c r="P36" s="26"/>
      <c r="Q36" s="72"/>
      <c r="R36" s="26"/>
      <c r="S36" s="26"/>
    </row>
    <row r="37" spans="1:19" ht="16.5" customHeight="1" x14ac:dyDescent="0.2">
      <c r="A37" s="56"/>
      <c r="B37" s="53" t="s">
        <v>45</v>
      </c>
      <c r="C37" s="54" t="s">
        <v>15</v>
      </c>
      <c r="D37" s="55" t="s">
        <v>16</v>
      </c>
      <c r="E37" s="18"/>
      <c r="F37" s="18"/>
      <c r="G37" s="18"/>
      <c r="H37" s="18"/>
      <c r="I37" s="18"/>
      <c r="J37" s="18"/>
      <c r="K37" s="18"/>
      <c r="L37" s="18"/>
      <c r="M37" s="19"/>
      <c r="N37" s="26"/>
      <c r="O37" s="26"/>
      <c r="P37" s="26"/>
      <c r="Q37" s="72"/>
      <c r="R37" s="26"/>
      <c r="S37" s="26"/>
    </row>
    <row r="38" spans="1:19" ht="48.75" customHeight="1" x14ac:dyDescent="0.2">
      <c r="A38" s="56"/>
      <c r="B38" s="57" t="s">
        <v>46</v>
      </c>
      <c r="C38" s="54" t="s">
        <v>47</v>
      </c>
      <c r="D38" s="55" t="s">
        <v>16</v>
      </c>
      <c r="E38" s="5">
        <v>46945.2</v>
      </c>
      <c r="F38" s="5">
        <v>39859</v>
      </c>
      <c r="G38" s="5">
        <v>40468.199999999997</v>
      </c>
      <c r="H38" s="5">
        <v>41674.699999999997</v>
      </c>
      <c r="I38" s="5">
        <v>43288.3</v>
      </c>
      <c r="J38" s="5">
        <v>43700.4</v>
      </c>
      <c r="K38" s="5">
        <v>45942</v>
      </c>
      <c r="L38" s="5">
        <v>45735.1</v>
      </c>
      <c r="M38" s="6">
        <v>48590.1</v>
      </c>
      <c r="N38" s="20">
        <f t="shared" ref="N38:S38" si="0">N41+N43+N45</f>
        <v>47390.130000000005</v>
      </c>
      <c r="O38" s="20">
        <f t="shared" si="0"/>
        <v>50524.350000000006</v>
      </c>
      <c r="P38" s="20">
        <f t="shared" si="0"/>
        <v>48991.77</v>
      </c>
      <c r="Q38" s="73">
        <f t="shared" si="0"/>
        <v>52773.77</v>
      </c>
      <c r="R38" s="20">
        <f t="shared" si="0"/>
        <v>50620.869999999995</v>
      </c>
      <c r="S38" s="20">
        <f t="shared" si="0"/>
        <v>55095.33</v>
      </c>
    </row>
    <row r="39" spans="1:19" ht="60" customHeight="1" x14ac:dyDescent="0.2">
      <c r="A39" s="56"/>
      <c r="B39" s="58" t="s">
        <v>48</v>
      </c>
      <c r="C39" s="54" t="s">
        <v>49</v>
      </c>
      <c r="D39" s="55" t="s">
        <v>16</v>
      </c>
      <c r="E39" s="5">
        <v>106.3</v>
      </c>
      <c r="F39" s="5">
        <v>84.9</v>
      </c>
      <c r="G39" s="5">
        <v>101.5</v>
      </c>
      <c r="H39" s="5">
        <v>103</v>
      </c>
      <c r="I39" s="5">
        <v>107</v>
      </c>
      <c r="J39" s="5">
        <v>104.9</v>
      </c>
      <c r="K39" s="5">
        <v>106.1</v>
      </c>
      <c r="L39" s="5">
        <v>104.7</v>
      </c>
      <c r="M39" s="6">
        <v>105.8</v>
      </c>
      <c r="N39" s="20">
        <f t="shared" ref="N39:S39" si="1">N38/L38*100</f>
        <v>103.61873047178207</v>
      </c>
      <c r="O39" s="20">
        <f t="shared" si="1"/>
        <v>103.98074916495337</v>
      </c>
      <c r="P39" s="20">
        <f t="shared" si="1"/>
        <v>103.37969108757454</v>
      </c>
      <c r="Q39" s="73">
        <f t="shared" si="1"/>
        <v>104.45215029980592</v>
      </c>
      <c r="R39" s="20">
        <f t="shared" si="1"/>
        <v>103.32525238422699</v>
      </c>
      <c r="S39" s="20">
        <f t="shared" si="1"/>
        <v>104.39907931534928</v>
      </c>
    </row>
    <row r="40" spans="1:19" ht="52.5" customHeight="1" x14ac:dyDescent="0.2">
      <c r="A40" s="56"/>
      <c r="B40" s="58" t="s">
        <v>50</v>
      </c>
      <c r="C40" s="54" t="s">
        <v>15</v>
      </c>
      <c r="D40" s="55" t="s">
        <v>16</v>
      </c>
      <c r="E40" s="18"/>
      <c r="F40" s="18"/>
      <c r="G40" s="18"/>
      <c r="H40" s="18"/>
      <c r="I40" s="18"/>
      <c r="J40" s="18"/>
      <c r="K40" s="18"/>
      <c r="L40" s="18"/>
      <c r="M40" s="19"/>
      <c r="N40" s="20"/>
      <c r="O40" s="20"/>
      <c r="P40" s="20"/>
      <c r="Q40" s="73"/>
      <c r="R40" s="20"/>
      <c r="S40" s="20"/>
    </row>
    <row r="41" spans="1:19" ht="67.5" x14ac:dyDescent="0.2">
      <c r="A41" s="56"/>
      <c r="B41" s="59" t="s">
        <v>51</v>
      </c>
      <c r="C41" s="54" t="s">
        <v>52</v>
      </c>
      <c r="D41" s="55" t="s">
        <v>16</v>
      </c>
      <c r="E41" s="5">
        <v>3.3</v>
      </c>
      <c r="F41" s="5">
        <v>3.4</v>
      </c>
      <c r="G41" s="5">
        <v>3.5</v>
      </c>
      <c r="H41" s="5">
        <v>3.6</v>
      </c>
      <c r="I41" s="5">
        <v>3.8</v>
      </c>
      <c r="J41" s="5">
        <v>3.7</v>
      </c>
      <c r="K41" s="5">
        <v>4</v>
      </c>
      <c r="L41" s="5">
        <v>3.9</v>
      </c>
      <c r="M41" s="6">
        <v>4.3</v>
      </c>
      <c r="N41" s="20">
        <v>4.07</v>
      </c>
      <c r="O41" s="20">
        <v>4.4800000000000004</v>
      </c>
      <c r="P41" s="20">
        <v>4.2</v>
      </c>
      <c r="Q41" s="73">
        <v>4.7</v>
      </c>
      <c r="R41" s="20">
        <v>4.3499999999999996</v>
      </c>
      <c r="S41" s="20">
        <v>4.9000000000000004</v>
      </c>
    </row>
    <row r="42" spans="1:19" ht="70.5" customHeight="1" x14ac:dyDescent="0.2">
      <c r="A42" s="56"/>
      <c r="B42" s="59" t="s">
        <v>53</v>
      </c>
      <c r="C42" s="54" t="s">
        <v>49</v>
      </c>
      <c r="D42" s="55" t="s">
        <v>16</v>
      </c>
      <c r="E42" s="5">
        <v>106.5</v>
      </c>
      <c r="F42" s="5">
        <v>103</v>
      </c>
      <c r="G42" s="5">
        <v>102.9</v>
      </c>
      <c r="H42" s="5">
        <v>102.9</v>
      </c>
      <c r="I42" s="5">
        <v>108.6</v>
      </c>
      <c r="J42" s="5">
        <v>102.8</v>
      </c>
      <c r="K42" s="5">
        <v>105.3</v>
      </c>
      <c r="L42" s="5">
        <v>105.4</v>
      </c>
      <c r="M42" s="6">
        <v>107.5</v>
      </c>
      <c r="N42" s="20">
        <f t="shared" ref="N42:S42" si="2">N41/L41*100</f>
        <v>104.35897435897436</v>
      </c>
      <c r="O42" s="20">
        <f t="shared" si="2"/>
        <v>104.18604651162792</v>
      </c>
      <c r="P42" s="20">
        <f t="shared" si="2"/>
        <v>103.19410319410318</v>
      </c>
      <c r="Q42" s="73">
        <f t="shared" si="2"/>
        <v>104.91071428571428</v>
      </c>
      <c r="R42" s="20">
        <f t="shared" si="2"/>
        <v>103.57142857142856</v>
      </c>
      <c r="S42" s="20">
        <f t="shared" si="2"/>
        <v>104.25531914893618</v>
      </c>
    </row>
    <row r="43" spans="1:19" ht="67.5" x14ac:dyDescent="0.2">
      <c r="A43" s="56"/>
      <c r="B43" s="59" t="s">
        <v>54</v>
      </c>
      <c r="C43" s="54" t="s">
        <v>52</v>
      </c>
      <c r="D43" s="55" t="s">
        <v>16</v>
      </c>
      <c r="E43" s="5">
        <v>34983.300000000003</v>
      </c>
      <c r="F43" s="5">
        <v>29795</v>
      </c>
      <c r="G43" s="5">
        <v>32247.1</v>
      </c>
      <c r="H43" s="5">
        <v>33367</v>
      </c>
      <c r="I43" s="5">
        <v>34693.199999999997</v>
      </c>
      <c r="J43" s="5">
        <v>35089</v>
      </c>
      <c r="K43" s="5">
        <v>36846.1</v>
      </c>
      <c r="L43" s="5">
        <v>36728.800000000003</v>
      </c>
      <c r="M43" s="6">
        <v>38902.5</v>
      </c>
      <c r="N43" s="20">
        <v>38067.760000000002</v>
      </c>
      <c r="O43" s="20">
        <v>40447.870000000003</v>
      </c>
      <c r="P43" s="20">
        <v>39380.57</v>
      </c>
      <c r="Q43" s="73">
        <v>42289.57</v>
      </c>
      <c r="R43" s="20">
        <v>40698.32</v>
      </c>
      <c r="S43" s="20">
        <v>44099.23</v>
      </c>
    </row>
    <row r="44" spans="1:19" ht="70.5" customHeight="1" x14ac:dyDescent="0.2">
      <c r="A44" s="56"/>
      <c r="B44" s="59" t="s">
        <v>55</v>
      </c>
      <c r="C44" s="54" t="s">
        <v>49</v>
      </c>
      <c r="D44" s="55" t="s">
        <v>16</v>
      </c>
      <c r="E44" s="5">
        <v>105.1</v>
      </c>
      <c r="F44" s="5">
        <v>85.2</v>
      </c>
      <c r="G44" s="5">
        <v>108.2</v>
      </c>
      <c r="H44" s="5">
        <v>103.5</v>
      </c>
      <c r="I44" s="5">
        <v>107.6</v>
      </c>
      <c r="J44" s="5">
        <v>105.2</v>
      </c>
      <c r="K44" s="5">
        <v>106.2</v>
      </c>
      <c r="L44" s="5">
        <v>104.7</v>
      </c>
      <c r="M44" s="6">
        <v>105.6</v>
      </c>
      <c r="N44" s="20">
        <f t="shared" ref="N44:S44" si="3">N43/L43*100</f>
        <v>103.64553157195444</v>
      </c>
      <c r="O44" s="20">
        <f t="shared" si="3"/>
        <v>103.97241822504981</v>
      </c>
      <c r="P44" s="20">
        <f t="shared" si="3"/>
        <v>103.44861373508711</v>
      </c>
      <c r="Q44" s="73">
        <f t="shared" si="3"/>
        <v>104.55326819434497</v>
      </c>
      <c r="R44" s="20">
        <f t="shared" si="3"/>
        <v>103.34619331309831</v>
      </c>
      <c r="S44" s="20">
        <f t="shared" si="3"/>
        <v>104.27921116246867</v>
      </c>
    </row>
    <row r="45" spans="1:19" ht="78.75" x14ac:dyDescent="0.2">
      <c r="A45" s="56"/>
      <c r="B45" s="59" t="s">
        <v>56</v>
      </c>
      <c r="C45" s="54" t="s">
        <v>52</v>
      </c>
      <c r="D45" s="55" t="s">
        <v>16</v>
      </c>
      <c r="E45" s="5">
        <v>11958.6</v>
      </c>
      <c r="F45" s="5">
        <v>10060.6</v>
      </c>
      <c r="G45" s="5">
        <v>8217.6</v>
      </c>
      <c r="H45" s="5">
        <v>8304.1</v>
      </c>
      <c r="I45" s="5">
        <v>8591.2999999999993</v>
      </c>
      <c r="J45" s="5">
        <v>8607.7000000000007</v>
      </c>
      <c r="K45" s="5">
        <v>9091.9</v>
      </c>
      <c r="L45" s="5">
        <v>9002.4</v>
      </c>
      <c r="M45" s="6">
        <v>9683.2999999999993</v>
      </c>
      <c r="N45" s="20">
        <v>9318.2999999999993</v>
      </c>
      <c r="O45" s="20">
        <v>10072</v>
      </c>
      <c r="P45" s="20">
        <v>9607</v>
      </c>
      <c r="Q45" s="73">
        <v>10479.5</v>
      </c>
      <c r="R45" s="20">
        <v>9918.2000000000007</v>
      </c>
      <c r="S45" s="20">
        <v>10991.2</v>
      </c>
    </row>
    <row r="46" spans="1:19" ht="78.75" x14ac:dyDescent="0.2">
      <c r="A46" s="56"/>
      <c r="B46" s="59" t="s">
        <v>57</v>
      </c>
      <c r="C46" s="54" t="s">
        <v>49</v>
      </c>
      <c r="D46" s="55" t="s">
        <v>16</v>
      </c>
      <c r="E46" s="5">
        <v>109.6</v>
      </c>
      <c r="F46" s="5">
        <v>84.1</v>
      </c>
      <c r="G46" s="5">
        <v>81.7</v>
      </c>
      <c r="H46" s="5">
        <v>101.1</v>
      </c>
      <c r="I46" s="5">
        <v>104.5</v>
      </c>
      <c r="J46" s="5">
        <v>103.7</v>
      </c>
      <c r="K46" s="5">
        <v>105.8</v>
      </c>
      <c r="L46" s="5">
        <v>104.6</v>
      </c>
      <c r="M46" s="6">
        <v>106.5</v>
      </c>
      <c r="N46" s="20">
        <f t="shared" ref="N46:S46" si="4">N45/L45*100</f>
        <v>103.50906424953345</v>
      </c>
      <c r="O46" s="20">
        <f t="shared" si="4"/>
        <v>104.01412741524068</v>
      </c>
      <c r="P46" s="20">
        <f t="shared" si="4"/>
        <v>103.09820460813668</v>
      </c>
      <c r="Q46" s="73">
        <f t="shared" si="4"/>
        <v>104.04586973788722</v>
      </c>
      <c r="R46" s="20">
        <f t="shared" si="4"/>
        <v>103.23930467367546</v>
      </c>
      <c r="S46" s="20">
        <f t="shared" si="4"/>
        <v>104.88286654897658</v>
      </c>
    </row>
    <row r="47" spans="1:19" ht="67.5" x14ac:dyDescent="0.2">
      <c r="A47" s="56"/>
      <c r="B47" s="59" t="s">
        <v>58</v>
      </c>
      <c r="C47" s="54" t="s">
        <v>52</v>
      </c>
      <c r="D47" s="55" t="s">
        <v>16</v>
      </c>
      <c r="E47" s="5">
        <v>45321.8</v>
      </c>
      <c r="F47" s="5">
        <v>37216.9</v>
      </c>
      <c r="G47" s="5">
        <v>38340.199999999997</v>
      </c>
      <c r="H47" s="5">
        <v>40010.5</v>
      </c>
      <c r="I47" s="5">
        <v>41160.800000000003</v>
      </c>
      <c r="J47" s="5">
        <v>42060.5</v>
      </c>
      <c r="K47" s="5">
        <v>43560.5</v>
      </c>
      <c r="L47" s="5">
        <v>42900.800000000003</v>
      </c>
      <c r="M47" s="6">
        <v>44600</v>
      </c>
      <c r="N47" s="20">
        <v>44332.2</v>
      </c>
      <c r="O47" s="20">
        <v>46130.3</v>
      </c>
      <c r="P47" s="20">
        <v>45832.2</v>
      </c>
      <c r="Q47" s="73">
        <v>48131.199999999997</v>
      </c>
      <c r="R47" s="20">
        <v>47435.7</v>
      </c>
      <c r="S47" s="20">
        <v>50413.4</v>
      </c>
    </row>
    <row r="48" spans="1:19" ht="70.5" customHeight="1" x14ac:dyDescent="0.2">
      <c r="A48" s="56"/>
      <c r="B48" s="59" t="s">
        <v>59</v>
      </c>
      <c r="C48" s="54" t="s">
        <v>49</v>
      </c>
      <c r="D48" s="55" t="s">
        <v>16</v>
      </c>
      <c r="E48" s="5">
        <v>105.4</v>
      </c>
      <c r="F48" s="5">
        <v>82.1</v>
      </c>
      <c r="G48" s="5">
        <v>103</v>
      </c>
      <c r="H48" s="5">
        <v>104.4</v>
      </c>
      <c r="I48" s="5">
        <v>107.4</v>
      </c>
      <c r="J48" s="5">
        <v>105.1</v>
      </c>
      <c r="K48" s="5">
        <v>105.8</v>
      </c>
      <c r="L48" s="5">
        <v>102</v>
      </c>
      <c r="M48" s="6">
        <v>102.4</v>
      </c>
      <c r="N48" s="20">
        <f t="shared" ref="N48:S48" si="5">N47/L47*100</f>
        <v>103.33653451683884</v>
      </c>
      <c r="O48" s="20">
        <f t="shared" si="5"/>
        <v>103.43116591928252</v>
      </c>
      <c r="P48" s="20">
        <f t="shared" si="5"/>
        <v>103.3835451432593</v>
      </c>
      <c r="Q48" s="73">
        <f t="shared" si="5"/>
        <v>104.33749617930079</v>
      </c>
      <c r="R48" s="20">
        <f t="shared" si="5"/>
        <v>103.49863196617225</v>
      </c>
      <c r="S48" s="20">
        <f t="shared" si="5"/>
        <v>104.74162289741375</v>
      </c>
    </row>
    <row r="49" spans="1:19" ht="38.25" customHeight="1" x14ac:dyDescent="0.2">
      <c r="A49" s="56"/>
      <c r="B49" s="57" t="s">
        <v>60</v>
      </c>
      <c r="C49" s="54" t="s">
        <v>15</v>
      </c>
      <c r="D49" s="55" t="s">
        <v>16</v>
      </c>
      <c r="E49" s="18"/>
      <c r="F49" s="18"/>
      <c r="G49" s="18"/>
      <c r="H49" s="18"/>
      <c r="I49" s="18"/>
      <c r="J49" s="18"/>
      <c r="K49" s="18"/>
      <c r="L49" s="18"/>
      <c r="M49" s="19"/>
      <c r="N49" s="20"/>
      <c r="O49" s="20"/>
      <c r="P49" s="20"/>
      <c r="Q49" s="73"/>
      <c r="R49" s="20"/>
      <c r="S49" s="20"/>
    </row>
    <row r="50" spans="1:19" ht="27" customHeight="1" x14ac:dyDescent="0.2">
      <c r="A50" s="56"/>
      <c r="B50" s="58" t="s">
        <v>61</v>
      </c>
      <c r="C50" s="54" t="s">
        <v>62</v>
      </c>
      <c r="D50" s="55" t="s">
        <v>16</v>
      </c>
      <c r="E50" s="5" t="s">
        <v>63</v>
      </c>
      <c r="F50" s="5" t="s">
        <v>63</v>
      </c>
      <c r="G50" s="5" t="s">
        <v>63</v>
      </c>
      <c r="H50" s="5" t="s">
        <v>63</v>
      </c>
      <c r="I50" s="5" t="s">
        <v>63</v>
      </c>
      <c r="J50" s="5" t="s">
        <v>63</v>
      </c>
      <c r="K50" s="5" t="s">
        <v>63</v>
      </c>
      <c r="L50" s="5" t="s">
        <v>63</v>
      </c>
      <c r="M50" s="6" t="s">
        <v>63</v>
      </c>
      <c r="N50" s="21" t="s">
        <v>63</v>
      </c>
      <c r="O50" s="21" t="s">
        <v>63</v>
      </c>
      <c r="P50" s="21" t="s">
        <v>63</v>
      </c>
      <c r="Q50" s="22" t="s">
        <v>63</v>
      </c>
      <c r="R50" s="95" t="s">
        <v>63</v>
      </c>
      <c r="S50" s="96" t="s">
        <v>63</v>
      </c>
    </row>
    <row r="51" spans="1:19" ht="27" customHeight="1" x14ac:dyDescent="0.2">
      <c r="A51" s="56"/>
      <c r="B51" s="58" t="s">
        <v>64</v>
      </c>
      <c r="C51" s="54" t="s">
        <v>62</v>
      </c>
      <c r="D51" s="55" t="s">
        <v>16</v>
      </c>
      <c r="E51" s="5" t="s">
        <v>63</v>
      </c>
      <c r="F51" s="5" t="s">
        <v>63</v>
      </c>
      <c r="G51" s="5" t="s">
        <v>63</v>
      </c>
      <c r="H51" s="5" t="s">
        <v>63</v>
      </c>
      <c r="I51" s="5" t="s">
        <v>63</v>
      </c>
      <c r="J51" s="5" t="s">
        <v>63</v>
      </c>
      <c r="K51" s="5" t="s">
        <v>63</v>
      </c>
      <c r="L51" s="5" t="s">
        <v>63</v>
      </c>
      <c r="M51" s="6" t="s">
        <v>63</v>
      </c>
      <c r="N51" s="21" t="s">
        <v>63</v>
      </c>
      <c r="O51" s="21" t="s">
        <v>63</v>
      </c>
      <c r="P51" s="21" t="s">
        <v>63</v>
      </c>
      <c r="Q51" s="22" t="s">
        <v>63</v>
      </c>
      <c r="R51" s="95" t="s">
        <v>63</v>
      </c>
      <c r="S51" s="96" t="s">
        <v>63</v>
      </c>
    </row>
    <row r="52" spans="1:19" ht="27" customHeight="1" x14ac:dyDescent="0.2">
      <c r="A52" s="56"/>
      <c r="B52" s="58" t="s">
        <v>65</v>
      </c>
      <c r="C52" s="54" t="s">
        <v>62</v>
      </c>
      <c r="D52" s="55" t="s">
        <v>16</v>
      </c>
      <c r="E52" s="5" t="s">
        <v>63</v>
      </c>
      <c r="F52" s="5" t="s">
        <v>63</v>
      </c>
      <c r="G52" s="5" t="s">
        <v>63</v>
      </c>
      <c r="H52" s="5" t="s">
        <v>63</v>
      </c>
      <c r="I52" s="5" t="s">
        <v>63</v>
      </c>
      <c r="J52" s="5" t="s">
        <v>63</v>
      </c>
      <c r="K52" s="5" t="s">
        <v>63</v>
      </c>
      <c r="L52" s="5" t="s">
        <v>63</v>
      </c>
      <c r="M52" s="6" t="s">
        <v>63</v>
      </c>
      <c r="N52" s="21" t="s">
        <v>63</v>
      </c>
      <c r="O52" s="21" t="s">
        <v>63</v>
      </c>
      <c r="P52" s="21" t="s">
        <v>63</v>
      </c>
      <c r="Q52" s="22" t="s">
        <v>63</v>
      </c>
      <c r="R52" s="95" t="s">
        <v>63</v>
      </c>
      <c r="S52" s="96" t="s">
        <v>63</v>
      </c>
    </row>
    <row r="53" spans="1:19" ht="27" customHeight="1" x14ac:dyDescent="0.2">
      <c r="A53" s="56"/>
      <c r="B53" s="58" t="s">
        <v>66</v>
      </c>
      <c r="C53" s="54" t="s">
        <v>62</v>
      </c>
      <c r="D53" s="55" t="s">
        <v>16</v>
      </c>
      <c r="E53" s="5" t="s">
        <v>63</v>
      </c>
      <c r="F53" s="5" t="s">
        <v>63</v>
      </c>
      <c r="G53" s="5" t="s">
        <v>63</v>
      </c>
      <c r="H53" s="5" t="s">
        <v>63</v>
      </c>
      <c r="I53" s="5" t="s">
        <v>63</v>
      </c>
      <c r="J53" s="5" t="s">
        <v>63</v>
      </c>
      <c r="K53" s="5" t="s">
        <v>63</v>
      </c>
      <c r="L53" s="5" t="s">
        <v>63</v>
      </c>
      <c r="M53" s="6" t="s">
        <v>63</v>
      </c>
      <c r="N53" s="21" t="s">
        <v>63</v>
      </c>
      <c r="O53" s="21" t="s">
        <v>63</v>
      </c>
      <c r="P53" s="21" t="s">
        <v>63</v>
      </c>
      <c r="Q53" s="22" t="s">
        <v>63</v>
      </c>
      <c r="R53" s="95" t="s">
        <v>63</v>
      </c>
      <c r="S53" s="96" t="s">
        <v>63</v>
      </c>
    </row>
    <row r="54" spans="1:19" ht="27" customHeight="1" x14ac:dyDescent="0.2">
      <c r="A54" s="56"/>
      <c r="B54" s="58" t="s">
        <v>67</v>
      </c>
      <c r="C54" s="54" t="s">
        <v>68</v>
      </c>
      <c r="D54" s="55" t="s">
        <v>16</v>
      </c>
      <c r="E54" s="5" t="s">
        <v>69</v>
      </c>
      <c r="F54" s="5" t="s">
        <v>63</v>
      </c>
      <c r="G54" s="5" t="s">
        <v>69</v>
      </c>
      <c r="H54" s="5" t="s">
        <v>69</v>
      </c>
      <c r="I54" s="5" t="s">
        <v>69</v>
      </c>
      <c r="J54" s="5" t="s">
        <v>69</v>
      </c>
      <c r="K54" s="5" t="s">
        <v>69</v>
      </c>
      <c r="L54" s="5" t="s">
        <v>69</v>
      </c>
      <c r="M54" s="6" t="s">
        <v>69</v>
      </c>
      <c r="N54" s="21" t="s">
        <v>69</v>
      </c>
      <c r="O54" s="21" t="s">
        <v>69</v>
      </c>
      <c r="P54" s="21" t="s">
        <v>69</v>
      </c>
      <c r="Q54" s="22" t="s">
        <v>69</v>
      </c>
      <c r="R54" s="95" t="s">
        <v>69</v>
      </c>
      <c r="S54" s="96" t="s">
        <v>69</v>
      </c>
    </row>
    <row r="55" spans="1:19" ht="18.75" customHeight="1" x14ac:dyDescent="0.2">
      <c r="A55" s="56"/>
      <c r="B55" s="58" t="s">
        <v>70</v>
      </c>
      <c r="C55" s="54" t="s">
        <v>68</v>
      </c>
      <c r="D55" s="55" t="s">
        <v>16</v>
      </c>
      <c r="E55" s="5">
        <v>1697</v>
      </c>
      <c r="F55" s="5">
        <v>194</v>
      </c>
      <c r="G55" s="5">
        <v>1400</v>
      </c>
      <c r="H55" s="5">
        <v>1410</v>
      </c>
      <c r="I55" s="5">
        <v>1507</v>
      </c>
      <c r="J55" s="5">
        <v>1562.2</v>
      </c>
      <c r="K55" s="5">
        <v>1601.5</v>
      </c>
      <c r="L55" s="5">
        <v>1707.9</v>
      </c>
      <c r="M55" s="6">
        <v>1821.6</v>
      </c>
      <c r="N55" s="20">
        <v>1762.6</v>
      </c>
      <c r="O55" s="20">
        <v>1903.6</v>
      </c>
      <c r="P55" s="20">
        <v>1819</v>
      </c>
      <c r="Q55" s="73">
        <v>1983.6</v>
      </c>
      <c r="R55" s="20">
        <v>1877.2</v>
      </c>
      <c r="S55" s="20">
        <v>2066.9</v>
      </c>
    </row>
    <row r="56" spans="1:19" ht="18.75" customHeight="1" x14ac:dyDescent="0.2">
      <c r="A56" s="56"/>
      <c r="B56" s="58" t="s">
        <v>71</v>
      </c>
      <c r="C56" s="54" t="s">
        <v>68</v>
      </c>
      <c r="D56" s="55" t="s">
        <v>16</v>
      </c>
      <c r="E56" s="5" t="s">
        <v>63</v>
      </c>
      <c r="F56" s="5" t="s">
        <v>63</v>
      </c>
      <c r="G56" s="5" t="s">
        <v>63</v>
      </c>
      <c r="H56" s="5" t="s">
        <v>63</v>
      </c>
      <c r="I56" s="5" t="s">
        <v>63</v>
      </c>
      <c r="J56" s="5" t="s">
        <v>63</v>
      </c>
      <c r="K56" s="5" t="s">
        <v>63</v>
      </c>
      <c r="L56" s="5" t="s">
        <v>63</v>
      </c>
      <c r="M56" s="6" t="s">
        <v>63</v>
      </c>
      <c r="N56" s="21" t="s">
        <v>63</v>
      </c>
      <c r="O56" s="21" t="s">
        <v>63</v>
      </c>
      <c r="P56" s="21" t="s">
        <v>63</v>
      </c>
      <c r="Q56" s="22" t="s">
        <v>63</v>
      </c>
      <c r="R56" s="95" t="s">
        <v>63</v>
      </c>
      <c r="S56" s="96" t="s">
        <v>63</v>
      </c>
    </row>
    <row r="57" spans="1:19" ht="18.75" customHeight="1" x14ac:dyDescent="0.2">
      <c r="A57" s="56"/>
      <c r="B57" s="58" t="s">
        <v>72</v>
      </c>
      <c r="C57" s="54" t="s">
        <v>68</v>
      </c>
      <c r="D57" s="55" t="s">
        <v>16</v>
      </c>
      <c r="E57" s="5" t="s">
        <v>63</v>
      </c>
      <c r="F57" s="5" t="s">
        <v>63</v>
      </c>
      <c r="G57" s="5" t="s">
        <v>63</v>
      </c>
      <c r="H57" s="5" t="s">
        <v>63</v>
      </c>
      <c r="I57" s="5" t="s">
        <v>63</v>
      </c>
      <c r="J57" s="5" t="s">
        <v>63</v>
      </c>
      <c r="K57" s="5" t="s">
        <v>63</v>
      </c>
      <c r="L57" s="5" t="s">
        <v>63</v>
      </c>
      <c r="M57" s="6" t="s">
        <v>63</v>
      </c>
      <c r="N57" s="21" t="s">
        <v>63</v>
      </c>
      <c r="O57" s="21" t="s">
        <v>63</v>
      </c>
      <c r="P57" s="21" t="s">
        <v>63</v>
      </c>
      <c r="Q57" s="22" t="s">
        <v>63</v>
      </c>
      <c r="R57" s="95" t="s">
        <v>63</v>
      </c>
      <c r="S57" s="96" t="s">
        <v>63</v>
      </c>
    </row>
    <row r="58" spans="1:19" ht="38.25" customHeight="1" x14ac:dyDescent="0.2">
      <c r="A58" s="56"/>
      <c r="B58" s="58" t="s">
        <v>73</v>
      </c>
      <c r="C58" s="54" t="s">
        <v>68</v>
      </c>
      <c r="D58" s="55" t="s">
        <v>16</v>
      </c>
      <c r="E58" s="5" t="s">
        <v>63</v>
      </c>
      <c r="F58" s="5" t="s">
        <v>63</v>
      </c>
      <c r="G58" s="5" t="s">
        <v>63</v>
      </c>
      <c r="H58" s="5" t="s">
        <v>63</v>
      </c>
      <c r="I58" s="5" t="s">
        <v>63</v>
      </c>
      <c r="J58" s="5" t="s">
        <v>63</v>
      </c>
      <c r="K58" s="5" t="s">
        <v>63</v>
      </c>
      <c r="L58" s="5" t="s">
        <v>63</v>
      </c>
      <c r="M58" s="6" t="s">
        <v>63</v>
      </c>
      <c r="N58" s="21" t="s">
        <v>63</v>
      </c>
      <c r="O58" s="21" t="s">
        <v>63</v>
      </c>
      <c r="P58" s="21" t="s">
        <v>63</v>
      </c>
      <c r="Q58" s="22" t="s">
        <v>63</v>
      </c>
      <c r="R58" s="95" t="s">
        <v>63</v>
      </c>
      <c r="S58" s="96" t="s">
        <v>63</v>
      </c>
    </row>
    <row r="59" spans="1:19" ht="33.75" x14ac:dyDescent="0.2">
      <c r="A59" s="56"/>
      <c r="B59" s="58" t="s">
        <v>74</v>
      </c>
      <c r="C59" s="54" t="s">
        <v>68</v>
      </c>
      <c r="D59" s="55" t="s">
        <v>16</v>
      </c>
      <c r="E59" s="5" t="s">
        <v>63</v>
      </c>
      <c r="F59" s="5" t="s">
        <v>63</v>
      </c>
      <c r="G59" s="5" t="s">
        <v>63</v>
      </c>
      <c r="H59" s="5" t="s">
        <v>63</v>
      </c>
      <c r="I59" s="5" t="s">
        <v>63</v>
      </c>
      <c r="J59" s="5" t="s">
        <v>63</v>
      </c>
      <c r="K59" s="5" t="s">
        <v>63</v>
      </c>
      <c r="L59" s="5" t="s">
        <v>63</v>
      </c>
      <c r="M59" s="6" t="s">
        <v>63</v>
      </c>
      <c r="N59" s="21" t="s">
        <v>63</v>
      </c>
      <c r="O59" s="21" t="s">
        <v>63</v>
      </c>
      <c r="P59" s="21" t="s">
        <v>63</v>
      </c>
      <c r="Q59" s="22" t="s">
        <v>63</v>
      </c>
      <c r="R59" s="95" t="s">
        <v>63</v>
      </c>
      <c r="S59" s="96" t="s">
        <v>63</v>
      </c>
    </row>
    <row r="60" spans="1:19" ht="33.75" x14ac:dyDescent="0.2">
      <c r="A60" s="56"/>
      <c r="B60" s="58" t="s">
        <v>75</v>
      </c>
      <c r="C60" s="54" t="s">
        <v>68</v>
      </c>
      <c r="D60" s="55" t="s">
        <v>16</v>
      </c>
      <c r="E60" s="5" t="s">
        <v>63</v>
      </c>
      <c r="F60" s="5" t="s">
        <v>63</v>
      </c>
      <c r="G60" s="5" t="s">
        <v>63</v>
      </c>
      <c r="H60" s="5" t="s">
        <v>63</v>
      </c>
      <c r="I60" s="5" t="s">
        <v>63</v>
      </c>
      <c r="J60" s="5" t="s">
        <v>63</v>
      </c>
      <c r="K60" s="5" t="s">
        <v>63</v>
      </c>
      <c r="L60" s="5" t="s">
        <v>63</v>
      </c>
      <c r="M60" s="6" t="s">
        <v>63</v>
      </c>
      <c r="N60" s="21" t="s">
        <v>63</v>
      </c>
      <c r="O60" s="21" t="s">
        <v>63</v>
      </c>
      <c r="P60" s="21" t="s">
        <v>63</v>
      </c>
      <c r="Q60" s="22" t="s">
        <v>63</v>
      </c>
      <c r="R60" s="95" t="s">
        <v>63</v>
      </c>
      <c r="S60" s="96" t="s">
        <v>63</v>
      </c>
    </row>
    <row r="61" spans="1:19" ht="33.75" x14ac:dyDescent="0.2">
      <c r="A61" s="56"/>
      <c r="B61" s="58" t="s">
        <v>76</v>
      </c>
      <c r="C61" s="54" t="s">
        <v>77</v>
      </c>
      <c r="D61" s="55" t="s">
        <v>16</v>
      </c>
      <c r="E61" s="5" t="s">
        <v>63</v>
      </c>
      <c r="F61" s="5" t="s">
        <v>63</v>
      </c>
      <c r="G61" s="5" t="s">
        <v>63</v>
      </c>
      <c r="H61" s="5" t="s">
        <v>63</v>
      </c>
      <c r="I61" s="5" t="s">
        <v>63</v>
      </c>
      <c r="J61" s="5" t="s">
        <v>63</v>
      </c>
      <c r="K61" s="5" t="s">
        <v>63</v>
      </c>
      <c r="L61" s="5" t="s">
        <v>63</v>
      </c>
      <c r="M61" s="6" t="s">
        <v>63</v>
      </c>
      <c r="N61" s="21" t="s">
        <v>63</v>
      </c>
      <c r="O61" s="21" t="s">
        <v>63</v>
      </c>
      <c r="P61" s="21" t="s">
        <v>63</v>
      </c>
      <c r="Q61" s="22" t="s">
        <v>63</v>
      </c>
      <c r="R61" s="95" t="s">
        <v>63</v>
      </c>
      <c r="S61" s="96" t="s">
        <v>63</v>
      </c>
    </row>
    <row r="62" spans="1:19" ht="33.75" x14ac:dyDescent="0.2">
      <c r="A62" s="56"/>
      <c r="B62" s="58" t="s">
        <v>78</v>
      </c>
      <c r="C62" s="54" t="s">
        <v>79</v>
      </c>
      <c r="D62" s="55" t="s">
        <v>16</v>
      </c>
      <c r="E62" s="5">
        <v>3535.2</v>
      </c>
      <c r="F62" s="5">
        <v>3715.5</v>
      </c>
      <c r="G62" s="5">
        <v>3916.1</v>
      </c>
      <c r="H62" s="5">
        <v>4205.8999999999996</v>
      </c>
      <c r="I62" s="5">
        <v>4235.3</v>
      </c>
      <c r="J62" s="5">
        <v>4508.7</v>
      </c>
      <c r="K62" s="5">
        <v>4549.3</v>
      </c>
      <c r="L62" s="5">
        <v>4824.3</v>
      </c>
      <c r="M62" s="6">
        <v>4871.1000000000004</v>
      </c>
      <c r="N62" s="20">
        <v>4978.7</v>
      </c>
      <c r="O62" s="20">
        <v>5075.7</v>
      </c>
      <c r="P62" s="20">
        <v>5138</v>
      </c>
      <c r="Q62" s="73">
        <v>5288.9</v>
      </c>
      <c r="R62" s="20">
        <v>5302.4</v>
      </c>
      <c r="S62" s="20">
        <v>5511</v>
      </c>
    </row>
    <row r="63" spans="1:19" ht="33.75" x14ac:dyDescent="0.2">
      <c r="A63" s="56"/>
      <c r="B63" s="58" t="s">
        <v>80</v>
      </c>
      <c r="C63" s="54" t="s">
        <v>81</v>
      </c>
      <c r="D63" s="55" t="s">
        <v>16</v>
      </c>
      <c r="E63" s="5" t="s">
        <v>63</v>
      </c>
      <c r="F63" s="5" t="s">
        <v>63</v>
      </c>
      <c r="G63" s="5" t="s">
        <v>63</v>
      </c>
      <c r="H63" s="5" t="s">
        <v>63</v>
      </c>
      <c r="I63" s="5" t="s">
        <v>63</v>
      </c>
      <c r="J63" s="5" t="s">
        <v>63</v>
      </c>
      <c r="K63" s="5" t="s">
        <v>63</v>
      </c>
      <c r="L63" s="5" t="s">
        <v>63</v>
      </c>
      <c r="M63" s="6" t="s">
        <v>63</v>
      </c>
      <c r="N63" s="21" t="s">
        <v>63</v>
      </c>
      <c r="O63" s="21" t="s">
        <v>63</v>
      </c>
      <c r="P63" s="21" t="s">
        <v>63</v>
      </c>
      <c r="Q63" s="22" t="s">
        <v>63</v>
      </c>
      <c r="R63" s="95" t="s">
        <v>63</v>
      </c>
      <c r="S63" s="96" t="s">
        <v>63</v>
      </c>
    </row>
    <row r="64" spans="1:19" ht="18.75" customHeight="1" x14ac:dyDescent="0.2">
      <c r="A64" s="56"/>
      <c r="B64" s="58" t="s">
        <v>82</v>
      </c>
      <c r="C64" s="54" t="s">
        <v>83</v>
      </c>
      <c r="D64" s="55" t="s">
        <v>16</v>
      </c>
      <c r="E64" s="11" t="s">
        <v>63</v>
      </c>
      <c r="F64" s="11" t="s">
        <v>63</v>
      </c>
      <c r="G64" s="11" t="s">
        <v>63</v>
      </c>
      <c r="H64" s="11" t="s">
        <v>63</v>
      </c>
      <c r="I64" s="11" t="s">
        <v>63</v>
      </c>
      <c r="J64" s="11" t="s">
        <v>63</v>
      </c>
      <c r="K64" s="11" t="s">
        <v>63</v>
      </c>
      <c r="L64" s="11" t="s">
        <v>63</v>
      </c>
      <c r="M64" s="12" t="s">
        <v>63</v>
      </c>
      <c r="N64" s="21" t="s">
        <v>63</v>
      </c>
      <c r="O64" s="21" t="s">
        <v>63</v>
      </c>
      <c r="P64" s="21" t="s">
        <v>63</v>
      </c>
      <c r="Q64" s="22" t="s">
        <v>63</v>
      </c>
      <c r="R64" s="95" t="s">
        <v>63</v>
      </c>
      <c r="S64" s="96" t="s">
        <v>63</v>
      </c>
    </row>
    <row r="65" spans="1:19" ht="67.5" x14ac:dyDescent="0.2">
      <c r="A65" s="56"/>
      <c r="B65" s="58" t="s">
        <v>84</v>
      </c>
      <c r="C65" s="54" t="s">
        <v>83</v>
      </c>
      <c r="D65" s="55" t="s">
        <v>16</v>
      </c>
      <c r="E65" s="5" t="s">
        <v>63</v>
      </c>
      <c r="F65" s="5" t="s">
        <v>63</v>
      </c>
      <c r="G65" s="5" t="s">
        <v>63</v>
      </c>
      <c r="H65" s="5" t="s">
        <v>63</v>
      </c>
      <c r="I65" s="5" t="s">
        <v>63</v>
      </c>
      <c r="J65" s="5" t="s">
        <v>63</v>
      </c>
      <c r="K65" s="5" t="s">
        <v>63</v>
      </c>
      <c r="L65" s="5" t="s">
        <v>63</v>
      </c>
      <c r="M65" s="6" t="s">
        <v>63</v>
      </c>
      <c r="N65" s="21" t="s">
        <v>63</v>
      </c>
      <c r="O65" s="21" t="s">
        <v>63</v>
      </c>
      <c r="P65" s="21" t="s">
        <v>63</v>
      </c>
      <c r="Q65" s="22" t="s">
        <v>63</v>
      </c>
      <c r="R65" s="95" t="s">
        <v>63</v>
      </c>
      <c r="S65" s="96" t="s">
        <v>63</v>
      </c>
    </row>
    <row r="66" spans="1:19" ht="38.25" customHeight="1" x14ac:dyDescent="0.2">
      <c r="A66" s="56"/>
      <c r="B66" s="58" t="s">
        <v>85</v>
      </c>
      <c r="C66" s="54" t="s">
        <v>86</v>
      </c>
      <c r="D66" s="55" t="s">
        <v>16</v>
      </c>
      <c r="E66" s="5" t="s">
        <v>63</v>
      </c>
      <c r="F66" s="5" t="s">
        <v>63</v>
      </c>
      <c r="G66" s="5" t="s">
        <v>63</v>
      </c>
      <c r="H66" s="5" t="s">
        <v>63</v>
      </c>
      <c r="I66" s="5" t="s">
        <v>63</v>
      </c>
      <c r="J66" s="5" t="s">
        <v>63</v>
      </c>
      <c r="K66" s="5" t="s">
        <v>63</v>
      </c>
      <c r="L66" s="5" t="s">
        <v>63</v>
      </c>
      <c r="M66" s="6" t="s">
        <v>63</v>
      </c>
      <c r="N66" s="21" t="s">
        <v>63</v>
      </c>
      <c r="O66" s="21" t="s">
        <v>63</v>
      </c>
      <c r="P66" s="21" t="s">
        <v>63</v>
      </c>
      <c r="Q66" s="22" t="s">
        <v>63</v>
      </c>
      <c r="R66" s="95" t="s">
        <v>63</v>
      </c>
      <c r="S66" s="96" t="s">
        <v>63</v>
      </c>
    </row>
    <row r="67" spans="1:19" ht="38.25" customHeight="1" x14ac:dyDescent="0.2">
      <c r="A67" s="56"/>
      <c r="B67" s="58" t="s">
        <v>87</v>
      </c>
      <c r="C67" s="54" t="s">
        <v>88</v>
      </c>
      <c r="D67" s="55" t="s">
        <v>16</v>
      </c>
      <c r="E67" s="5">
        <v>0.1</v>
      </c>
      <c r="F67" s="5">
        <v>0.4</v>
      </c>
      <c r="G67" s="5">
        <v>0.6</v>
      </c>
      <c r="H67" s="5">
        <v>0.8</v>
      </c>
      <c r="I67" s="5">
        <v>0.9</v>
      </c>
      <c r="J67" s="5">
        <v>0.8</v>
      </c>
      <c r="K67" s="5">
        <v>1</v>
      </c>
      <c r="L67" s="5">
        <v>0.8</v>
      </c>
      <c r="M67" s="6">
        <v>1.1000000000000001</v>
      </c>
      <c r="N67" s="20">
        <v>0.8</v>
      </c>
      <c r="O67" s="20">
        <v>1.1000000000000001</v>
      </c>
      <c r="P67" s="20">
        <v>0.8</v>
      </c>
      <c r="Q67" s="73">
        <v>1.1000000000000001</v>
      </c>
      <c r="R67" s="20">
        <v>0.8</v>
      </c>
      <c r="S67" s="20">
        <v>1.2</v>
      </c>
    </row>
    <row r="68" spans="1:19" ht="18.75" customHeight="1" x14ac:dyDescent="0.2">
      <c r="A68" s="56"/>
      <c r="B68" s="58" t="s">
        <v>89</v>
      </c>
      <c r="C68" s="54" t="s">
        <v>62</v>
      </c>
      <c r="D68" s="55" t="s">
        <v>16</v>
      </c>
      <c r="E68" s="5" t="s">
        <v>63</v>
      </c>
      <c r="F68" s="5" t="s">
        <v>63</v>
      </c>
      <c r="G68" s="5" t="s">
        <v>63</v>
      </c>
      <c r="H68" s="5" t="s">
        <v>63</v>
      </c>
      <c r="I68" s="5" t="s">
        <v>63</v>
      </c>
      <c r="J68" s="5" t="s">
        <v>63</v>
      </c>
      <c r="K68" s="5" t="s">
        <v>63</v>
      </c>
      <c r="L68" s="5" t="s">
        <v>63</v>
      </c>
      <c r="M68" s="6" t="s">
        <v>63</v>
      </c>
      <c r="N68" s="20"/>
      <c r="O68" s="20"/>
      <c r="P68" s="20"/>
      <c r="Q68" s="73"/>
      <c r="R68" s="20"/>
      <c r="S68" s="20"/>
    </row>
    <row r="69" spans="1:19" ht="38.25" customHeight="1" x14ac:dyDescent="0.2">
      <c r="A69" s="56"/>
      <c r="B69" s="58" t="s">
        <v>90</v>
      </c>
      <c r="C69" s="54" t="s">
        <v>86</v>
      </c>
      <c r="D69" s="55" t="s">
        <v>16</v>
      </c>
      <c r="E69" s="5" t="s">
        <v>63</v>
      </c>
      <c r="F69" s="5" t="s">
        <v>63</v>
      </c>
      <c r="G69" s="5">
        <v>72</v>
      </c>
      <c r="H69" s="5">
        <v>74</v>
      </c>
      <c r="I69" s="5">
        <v>75</v>
      </c>
      <c r="J69" s="5">
        <v>76</v>
      </c>
      <c r="K69" s="5">
        <v>77</v>
      </c>
      <c r="L69" s="5">
        <v>78</v>
      </c>
      <c r="M69" s="6">
        <v>79</v>
      </c>
      <c r="N69" s="20">
        <v>79</v>
      </c>
      <c r="O69" s="20">
        <v>80</v>
      </c>
      <c r="P69" s="20">
        <v>80</v>
      </c>
      <c r="Q69" s="73">
        <v>81</v>
      </c>
      <c r="R69" s="20">
        <v>81</v>
      </c>
      <c r="S69" s="20">
        <v>82</v>
      </c>
    </row>
    <row r="70" spans="1:19" ht="27" customHeight="1" x14ac:dyDescent="0.2">
      <c r="A70" s="56"/>
      <c r="B70" s="58" t="s">
        <v>91</v>
      </c>
      <c r="C70" s="54" t="s">
        <v>62</v>
      </c>
      <c r="D70" s="55" t="s">
        <v>16</v>
      </c>
      <c r="E70" s="13" t="s">
        <v>63</v>
      </c>
      <c r="F70" s="13" t="s">
        <v>63</v>
      </c>
      <c r="G70" s="13" t="s">
        <v>63</v>
      </c>
      <c r="H70" s="13" t="s">
        <v>63</v>
      </c>
      <c r="I70" s="13" t="s">
        <v>63</v>
      </c>
      <c r="J70" s="13" t="s">
        <v>63</v>
      </c>
      <c r="K70" s="13" t="s">
        <v>63</v>
      </c>
      <c r="L70" s="13" t="s">
        <v>63</v>
      </c>
      <c r="M70" s="7" t="s">
        <v>63</v>
      </c>
      <c r="N70" s="21" t="s">
        <v>63</v>
      </c>
      <c r="O70" s="21" t="s">
        <v>63</v>
      </c>
      <c r="P70" s="21" t="s">
        <v>63</v>
      </c>
      <c r="Q70" s="22" t="s">
        <v>63</v>
      </c>
      <c r="R70" s="95" t="s">
        <v>63</v>
      </c>
      <c r="S70" s="96" t="s">
        <v>63</v>
      </c>
    </row>
    <row r="71" spans="1:19" ht="18.75" customHeight="1" x14ac:dyDescent="0.2">
      <c r="A71" s="56"/>
      <c r="B71" s="58" t="s">
        <v>92</v>
      </c>
      <c r="C71" s="54" t="s">
        <v>62</v>
      </c>
      <c r="D71" s="55" t="s">
        <v>16</v>
      </c>
      <c r="E71" s="11" t="s">
        <v>63</v>
      </c>
      <c r="F71" s="11" t="s">
        <v>63</v>
      </c>
      <c r="G71" s="11" t="s">
        <v>63</v>
      </c>
      <c r="H71" s="11" t="s">
        <v>63</v>
      </c>
      <c r="I71" s="11" t="s">
        <v>63</v>
      </c>
      <c r="J71" s="11" t="s">
        <v>63</v>
      </c>
      <c r="K71" s="11" t="s">
        <v>63</v>
      </c>
      <c r="L71" s="11" t="s">
        <v>63</v>
      </c>
      <c r="M71" s="12" t="s">
        <v>63</v>
      </c>
      <c r="N71" s="21" t="s">
        <v>63</v>
      </c>
      <c r="O71" s="21" t="s">
        <v>63</v>
      </c>
      <c r="P71" s="21" t="s">
        <v>63</v>
      </c>
      <c r="Q71" s="22" t="s">
        <v>63</v>
      </c>
      <c r="R71" s="95" t="s">
        <v>63</v>
      </c>
      <c r="S71" s="96" t="s">
        <v>63</v>
      </c>
    </row>
    <row r="72" spans="1:19" ht="38.25" customHeight="1" x14ac:dyDescent="0.2">
      <c r="A72" s="56"/>
      <c r="B72" s="58" t="s">
        <v>93</v>
      </c>
      <c r="C72" s="54" t="s">
        <v>94</v>
      </c>
      <c r="D72" s="55" t="s">
        <v>16</v>
      </c>
      <c r="E72" s="13" t="s">
        <v>63</v>
      </c>
      <c r="F72" s="13" t="s">
        <v>63</v>
      </c>
      <c r="G72" s="13" t="s">
        <v>63</v>
      </c>
      <c r="H72" s="13" t="s">
        <v>63</v>
      </c>
      <c r="I72" s="13" t="s">
        <v>63</v>
      </c>
      <c r="J72" s="13" t="s">
        <v>63</v>
      </c>
      <c r="K72" s="13" t="s">
        <v>63</v>
      </c>
      <c r="L72" s="13" t="s">
        <v>63</v>
      </c>
      <c r="M72" s="7" t="s">
        <v>63</v>
      </c>
      <c r="N72" s="21" t="s">
        <v>63</v>
      </c>
      <c r="O72" s="21" t="s">
        <v>63</v>
      </c>
      <c r="P72" s="21" t="s">
        <v>63</v>
      </c>
      <c r="Q72" s="22" t="s">
        <v>63</v>
      </c>
      <c r="R72" s="95" t="s">
        <v>63</v>
      </c>
      <c r="S72" s="96" t="s">
        <v>63</v>
      </c>
    </row>
    <row r="73" spans="1:19" ht="27" customHeight="1" x14ac:dyDescent="0.2">
      <c r="A73" s="56"/>
      <c r="B73" s="58" t="s">
        <v>95</v>
      </c>
      <c r="C73" s="54" t="s">
        <v>94</v>
      </c>
      <c r="D73" s="55" t="s">
        <v>16</v>
      </c>
      <c r="E73" s="13" t="s">
        <v>63</v>
      </c>
      <c r="F73" s="13" t="s">
        <v>63</v>
      </c>
      <c r="G73" s="13" t="s">
        <v>63</v>
      </c>
      <c r="H73" s="13" t="s">
        <v>63</v>
      </c>
      <c r="I73" s="13" t="s">
        <v>63</v>
      </c>
      <c r="J73" s="13" t="s">
        <v>63</v>
      </c>
      <c r="K73" s="13" t="s">
        <v>63</v>
      </c>
      <c r="L73" s="13" t="s">
        <v>63</v>
      </c>
      <c r="M73" s="7" t="s">
        <v>63</v>
      </c>
      <c r="N73" s="21" t="s">
        <v>63</v>
      </c>
      <c r="O73" s="21" t="s">
        <v>63</v>
      </c>
      <c r="P73" s="21" t="s">
        <v>63</v>
      </c>
      <c r="Q73" s="22" t="s">
        <v>63</v>
      </c>
      <c r="R73" s="95" t="s">
        <v>63</v>
      </c>
      <c r="S73" s="96" t="s">
        <v>63</v>
      </c>
    </row>
    <row r="74" spans="1:19" ht="27" customHeight="1" x14ac:dyDescent="0.2">
      <c r="A74" s="56"/>
      <c r="B74" s="58" t="s">
        <v>96</v>
      </c>
      <c r="C74" s="54" t="s">
        <v>94</v>
      </c>
      <c r="D74" s="55" t="s">
        <v>16</v>
      </c>
      <c r="E74" s="13" t="s">
        <v>63</v>
      </c>
      <c r="F74" s="13" t="s">
        <v>63</v>
      </c>
      <c r="G74" s="13" t="s">
        <v>63</v>
      </c>
      <c r="H74" s="13" t="s">
        <v>63</v>
      </c>
      <c r="I74" s="13" t="s">
        <v>63</v>
      </c>
      <c r="J74" s="13" t="s">
        <v>63</v>
      </c>
      <c r="K74" s="13" t="s">
        <v>63</v>
      </c>
      <c r="L74" s="13" t="s">
        <v>63</v>
      </c>
      <c r="M74" s="7" t="s">
        <v>63</v>
      </c>
      <c r="N74" s="21" t="s">
        <v>63</v>
      </c>
      <c r="O74" s="21" t="s">
        <v>63</v>
      </c>
      <c r="P74" s="21" t="s">
        <v>63</v>
      </c>
      <c r="Q74" s="22" t="s">
        <v>63</v>
      </c>
      <c r="R74" s="95" t="s">
        <v>63</v>
      </c>
      <c r="S74" s="96" t="s">
        <v>63</v>
      </c>
    </row>
    <row r="75" spans="1:19" ht="27" customHeight="1" x14ac:dyDescent="0.2">
      <c r="A75" s="56"/>
      <c r="B75" s="58" t="s">
        <v>97</v>
      </c>
      <c r="C75" s="54" t="s">
        <v>94</v>
      </c>
      <c r="D75" s="55" t="s">
        <v>16</v>
      </c>
      <c r="E75" s="13" t="s">
        <v>63</v>
      </c>
      <c r="F75" s="13" t="s">
        <v>63</v>
      </c>
      <c r="G75" s="13" t="s">
        <v>63</v>
      </c>
      <c r="H75" s="13" t="s">
        <v>63</v>
      </c>
      <c r="I75" s="13" t="s">
        <v>63</v>
      </c>
      <c r="J75" s="13" t="s">
        <v>63</v>
      </c>
      <c r="K75" s="13" t="s">
        <v>63</v>
      </c>
      <c r="L75" s="13" t="s">
        <v>63</v>
      </c>
      <c r="M75" s="7" t="s">
        <v>63</v>
      </c>
      <c r="N75" s="21" t="s">
        <v>63</v>
      </c>
      <c r="O75" s="21" t="s">
        <v>63</v>
      </c>
      <c r="P75" s="21" t="s">
        <v>63</v>
      </c>
      <c r="Q75" s="22" t="s">
        <v>63</v>
      </c>
      <c r="R75" s="95" t="s">
        <v>63</v>
      </c>
      <c r="S75" s="96" t="s">
        <v>63</v>
      </c>
    </row>
    <row r="76" spans="1:19" ht="18.75" customHeight="1" x14ac:dyDescent="0.2">
      <c r="A76" s="56"/>
      <c r="B76" s="58" t="s">
        <v>98</v>
      </c>
      <c r="C76" s="54" t="s">
        <v>94</v>
      </c>
      <c r="D76" s="55" t="s">
        <v>16</v>
      </c>
      <c r="E76" s="13" t="s">
        <v>63</v>
      </c>
      <c r="F76" s="13" t="s">
        <v>63</v>
      </c>
      <c r="G76" s="13" t="s">
        <v>63</v>
      </c>
      <c r="H76" s="13" t="s">
        <v>63</v>
      </c>
      <c r="I76" s="13" t="s">
        <v>63</v>
      </c>
      <c r="J76" s="13" t="s">
        <v>63</v>
      </c>
      <c r="K76" s="13" t="s">
        <v>63</v>
      </c>
      <c r="L76" s="13" t="s">
        <v>63</v>
      </c>
      <c r="M76" s="7" t="s">
        <v>63</v>
      </c>
      <c r="N76" s="21" t="s">
        <v>63</v>
      </c>
      <c r="O76" s="21" t="s">
        <v>63</v>
      </c>
      <c r="P76" s="21" t="s">
        <v>63</v>
      </c>
      <c r="Q76" s="22" t="s">
        <v>63</v>
      </c>
      <c r="R76" s="95" t="s">
        <v>63</v>
      </c>
      <c r="S76" s="96" t="s">
        <v>63</v>
      </c>
    </row>
    <row r="77" spans="1:19" ht="18.75" customHeight="1" x14ac:dyDescent="0.2">
      <c r="A77" s="56"/>
      <c r="B77" s="58" t="s">
        <v>99</v>
      </c>
      <c r="C77" s="54" t="s">
        <v>100</v>
      </c>
      <c r="D77" s="55" t="s">
        <v>16</v>
      </c>
      <c r="E77" s="5" t="s">
        <v>63</v>
      </c>
      <c r="F77" s="5" t="s">
        <v>63</v>
      </c>
      <c r="G77" s="5" t="s">
        <v>63</v>
      </c>
      <c r="H77" s="5" t="s">
        <v>63</v>
      </c>
      <c r="I77" s="5" t="s">
        <v>63</v>
      </c>
      <c r="J77" s="5" t="s">
        <v>63</v>
      </c>
      <c r="K77" s="5" t="s">
        <v>63</v>
      </c>
      <c r="L77" s="5" t="s">
        <v>63</v>
      </c>
      <c r="M77" s="6" t="s">
        <v>63</v>
      </c>
      <c r="N77" s="21" t="s">
        <v>63</v>
      </c>
      <c r="O77" s="21" t="s">
        <v>63</v>
      </c>
      <c r="P77" s="21" t="s">
        <v>63</v>
      </c>
      <c r="Q77" s="22" t="s">
        <v>63</v>
      </c>
      <c r="R77" s="95" t="s">
        <v>63</v>
      </c>
      <c r="S77" s="96" t="s">
        <v>63</v>
      </c>
    </row>
    <row r="78" spans="1:19" ht="18.75" customHeight="1" x14ac:dyDescent="0.2">
      <c r="A78" s="56"/>
      <c r="B78" s="58" t="s">
        <v>101</v>
      </c>
      <c r="C78" s="54" t="s">
        <v>102</v>
      </c>
      <c r="D78" s="55" t="s">
        <v>16</v>
      </c>
      <c r="E78" s="5">
        <v>4893.8</v>
      </c>
      <c r="F78" s="5">
        <v>3945.6</v>
      </c>
      <c r="G78" s="5">
        <v>2836.6</v>
      </c>
      <c r="H78" s="5">
        <v>2838.4</v>
      </c>
      <c r="I78" s="5">
        <v>2846.1</v>
      </c>
      <c r="J78" s="5">
        <v>2838.4</v>
      </c>
      <c r="K78" s="5">
        <v>2846.1</v>
      </c>
      <c r="L78" s="5">
        <v>2825.7</v>
      </c>
      <c r="M78" s="6">
        <v>2834.7</v>
      </c>
      <c r="N78" s="21">
        <v>2825.7</v>
      </c>
      <c r="O78" s="22">
        <v>2834.7</v>
      </c>
      <c r="P78" s="21">
        <v>2825.7</v>
      </c>
      <c r="Q78" s="22">
        <v>2834.7</v>
      </c>
      <c r="R78" s="95">
        <v>2825.7</v>
      </c>
      <c r="S78" s="96">
        <v>2834.7</v>
      </c>
    </row>
    <row r="79" spans="1:19" ht="33.75" x14ac:dyDescent="0.2">
      <c r="A79" s="56"/>
      <c r="B79" s="59" t="s">
        <v>103</v>
      </c>
      <c r="C79" s="54" t="s">
        <v>102</v>
      </c>
      <c r="D79" s="55" t="s">
        <v>16</v>
      </c>
      <c r="E79" s="5">
        <v>4651.1000000000004</v>
      </c>
      <c r="F79" s="5">
        <v>3720.3</v>
      </c>
      <c r="G79" s="5">
        <v>2599.5</v>
      </c>
      <c r="H79" s="5">
        <v>2599.5</v>
      </c>
      <c r="I79" s="5">
        <v>2606.6</v>
      </c>
      <c r="J79" s="5">
        <v>2599.5</v>
      </c>
      <c r="K79" s="5">
        <v>2606.6</v>
      </c>
      <c r="L79" s="5">
        <v>2599.5</v>
      </c>
      <c r="M79" s="6">
        <v>2606.6</v>
      </c>
      <c r="N79" s="21">
        <v>2599.5</v>
      </c>
      <c r="O79" s="22">
        <v>2606.6</v>
      </c>
      <c r="P79" s="21">
        <v>2599.5</v>
      </c>
      <c r="Q79" s="22">
        <v>2606.6</v>
      </c>
      <c r="R79" s="95">
        <v>2599.5</v>
      </c>
      <c r="S79" s="96">
        <v>2606.6</v>
      </c>
    </row>
    <row r="80" spans="1:19" ht="18.75" customHeight="1" x14ac:dyDescent="0.2">
      <c r="A80" s="56"/>
      <c r="B80" s="59" t="s">
        <v>104</v>
      </c>
      <c r="C80" s="54" t="s">
        <v>102</v>
      </c>
      <c r="D80" s="55" t="s">
        <v>16</v>
      </c>
      <c r="E80" s="5">
        <v>242.7</v>
      </c>
      <c r="F80" s="5">
        <v>225.3</v>
      </c>
      <c r="G80" s="5">
        <v>237.1</v>
      </c>
      <c r="H80" s="5">
        <v>238.9</v>
      </c>
      <c r="I80" s="5">
        <v>239.5</v>
      </c>
      <c r="J80" s="5">
        <v>238.9</v>
      </c>
      <c r="K80" s="5">
        <v>239.5</v>
      </c>
      <c r="L80" s="5">
        <v>226.2</v>
      </c>
      <c r="M80" s="6">
        <v>228.1</v>
      </c>
      <c r="N80" s="21">
        <v>226.2</v>
      </c>
      <c r="O80" s="22">
        <v>228.1</v>
      </c>
      <c r="P80" s="21">
        <v>226.2</v>
      </c>
      <c r="Q80" s="22">
        <v>228.1</v>
      </c>
      <c r="R80" s="95">
        <v>226.2</v>
      </c>
      <c r="S80" s="96">
        <v>228.1</v>
      </c>
    </row>
    <row r="81" spans="1:19" ht="16.5" customHeight="1" x14ac:dyDescent="0.2">
      <c r="A81" s="56"/>
      <c r="B81" s="53" t="s">
        <v>105</v>
      </c>
      <c r="C81" s="54" t="s">
        <v>15</v>
      </c>
      <c r="D81" s="55" t="s">
        <v>16</v>
      </c>
      <c r="E81" s="18"/>
      <c r="F81" s="18"/>
      <c r="G81" s="18"/>
      <c r="H81" s="18"/>
      <c r="I81" s="18"/>
      <c r="J81" s="18"/>
      <c r="K81" s="18"/>
      <c r="L81" s="18"/>
      <c r="M81" s="19"/>
      <c r="N81" s="26"/>
      <c r="O81" s="26"/>
      <c r="P81" s="26"/>
      <c r="Q81" s="72"/>
      <c r="R81" s="26"/>
      <c r="S81" s="26"/>
    </row>
    <row r="82" spans="1:19" ht="27" customHeight="1" x14ac:dyDescent="0.2">
      <c r="A82" s="56"/>
      <c r="B82" s="57" t="s">
        <v>106</v>
      </c>
      <c r="C82" s="54" t="s">
        <v>15</v>
      </c>
      <c r="D82" s="55" t="s">
        <v>16</v>
      </c>
      <c r="E82" s="18"/>
      <c r="F82" s="18"/>
      <c r="G82" s="18"/>
      <c r="H82" s="18"/>
      <c r="I82" s="18"/>
      <c r="J82" s="18"/>
      <c r="K82" s="18"/>
      <c r="L82" s="18"/>
      <c r="M82" s="19"/>
      <c r="N82" s="26"/>
      <c r="O82" s="26"/>
      <c r="P82" s="26"/>
      <c r="Q82" s="72"/>
      <c r="R82" s="26"/>
      <c r="S82" s="26"/>
    </row>
    <row r="83" spans="1:19" ht="27" customHeight="1" x14ac:dyDescent="0.2">
      <c r="A83" s="56"/>
      <c r="B83" s="58" t="s">
        <v>107</v>
      </c>
      <c r="C83" s="54" t="s">
        <v>62</v>
      </c>
      <c r="D83" s="55" t="s">
        <v>16</v>
      </c>
      <c r="E83" s="13">
        <v>5459</v>
      </c>
      <c r="F83" s="13">
        <v>11468</v>
      </c>
      <c r="G83" s="13">
        <v>15520</v>
      </c>
      <c r="H83" s="13">
        <v>15800</v>
      </c>
      <c r="I83" s="13">
        <v>15900</v>
      </c>
      <c r="J83" s="13">
        <v>16000</v>
      </c>
      <c r="K83" s="13">
        <v>16200</v>
      </c>
      <c r="L83" s="13">
        <v>16200</v>
      </c>
      <c r="M83" s="7">
        <v>16500</v>
      </c>
      <c r="N83" s="37">
        <v>16443</v>
      </c>
      <c r="O83" s="6">
        <v>16846.5</v>
      </c>
      <c r="P83" s="37">
        <v>17082</v>
      </c>
      <c r="Q83" s="6">
        <v>17150</v>
      </c>
      <c r="R83" s="97">
        <v>17304</v>
      </c>
      <c r="S83" s="98">
        <v>17476</v>
      </c>
    </row>
    <row r="84" spans="1:19" ht="38.25" customHeight="1" x14ac:dyDescent="0.2">
      <c r="A84" s="56"/>
      <c r="B84" s="59" t="s">
        <v>108</v>
      </c>
      <c r="C84" s="54" t="s">
        <v>49</v>
      </c>
      <c r="D84" s="55" t="s">
        <v>16</v>
      </c>
      <c r="E84" s="5">
        <v>65.900000000000006</v>
      </c>
      <c r="F84" s="5">
        <v>210.1</v>
      </c>
      <c r="G84" s="5">
        <v>135.30000000000001</v>
      </c>
      <c r="H84" s="5">
        <v>101.8</v>
      </c>
      <c r="I84" s="5">
        <v>102.4</v>
      </c>
      <c r="J84" s="5">
        <v>101.3</v>
      </c>
      <c r="K84" s="5">
        <v>101.9</v>
      </c>
      <c r="L84" s="5">
        <v>101.3</v>
      </c>
      <c r="M84" s="6">
        <v>101.9</v>
      </c>
      <c r="N84" s="4">
        <v>101.5</v>
      </c>
      <c r="O84" s="4">
        <v>102.1</v>
      </c>
      <c r="P84" s="4">
        <v>101.4</v>
      </c>
      <c r="Q84" s="74">
        <v>101.8</v>
      </c>
      <c r="R84" s="4">
        <v>101.3</v>
      </c>
      <c r="S84" s="4">
        <v>101.9</v>
      </c>
    </row>
    <row r="85" spans="1:19" ht="18.75" customHeight="1" x14ac:dyDescent="0.2">
      <c r="A85" s="56"/>
      <c r="B85" s="58" t="s">
        <v>109</v>
      </c>
      <c r="C85" s="54" t="s">
        <v>62</v>
      </c>
      <c r="D85" s="55" t="s">
        <v>16</v>
      </c>
      <c r="E85" s="13">
        <v>19489</v>
      </c>
      <c r="F85" s="13">
        <v>29939</v>
      </c>
      <c r="G85" s="13">
        <v>30000</v>
      </c>
      <c r="H85" s="13">
        <v>31000</v>
      </c>
      <c r="I85" s="13">
        <v>32000</v>
      </c>
      <c r="J85" s="13">
        <v>32100</v>
      </c>
      <c r="K85" s="13">
        <v>34000</v>
      </c>
      <c r="L85" s="13">
        <v>34000</v>
      </c>
      <c r="M85" s="7">
        <v>36500</v>
      </c>
      <c r="N85" s="4">
        <v>35428</v>
      </c>
      <c r="O85" s="4">
        <v>38982</v>
      </c>
      <c r="P85" s="4">
        <v>36810</v>
      </c>
      <c r="Q85" s="74">
        <v>41399</v>
      </c>
      <c r="R85" s="4">
        <v>38282</v>
      </c>
      <c r="S85" s="4">
        <v>43924</v>
      </c>
    </row>
    <row r="86" spans="1:19" ht="38.25" customHeight="1" x14ac:dyDescent="0.2">
      <c r="A86" s="56"/>
      <c r="B86" s="59" t="s">
        <v>110</v>
      </c>
      <c r="C86" s="54" t="s">
        <v>49</v>
      </c>
      <c r="D86" s="55" t="s">
        <v>16</v>
      </c>
      <c r="E86" s="5">
        <v>109.2</v>
      </c>
      <c r="F86" s="5">
        <v>153.6</v>
      </c>
      <c r="G86" s="5">
        <v>100.2</v>
      </c>
      <c r="H86" s="5">
        <v>103.3</v>
      </c>
      <c r="I86" s="5">
        <v>106.7</v>
      </c>
      <c r="J86" s="5">
        <v>103.5</v>
      </c>
      <c r="K86" s="5">
        <v>106.3</v>
      </c>
      <c r="L86" s="5">
        <v>105.9</v>
      </c>
      <c r="M86" s="6">
        <v>107.4</v>
      </c>
      <c r="N86" s="4">
        <v>104.2</v>
      </c>
      <c r="O86" s="4">
        <v>106.8</v>
      </c>
      <c r="P86" s="4">
        <v>103.9</v>
      </c>
      <c r="Q86" s="74">
        <v>106.2</v>
      </c>
      <c r="R86" s="4">
        <v>104</v>
      </c>
      <c r="S86" s="4">
        <v>106.1</v>
      </c>
    </row>
    <row r="87" spans="1:19" ht="18.75" customHeight="1" x14ac:dyDescent="0.2">
      <c r="A87" s="56"/>
      <c r="B87" s="58" t="s">
        <v>111</v>
      </c>
      <c r="C87" s="54" t="s">
        <v>62</v>
      </c>
      <c r="D87" s="55" t="s">
        <v>16</v>
      </c>
      <c r="E87" s="13">
        <v>5795</v>
      </c>
      <c r="F87" s="13">
        <v>6189</v>
      </c>
      <c r="G87" s="13">
        <v>8000</v>
      </c>
      <c r="H87" s="13">
        <v>8300</v>
      </c>
      <c r="I87" s="13">
        <v>8400</v>
      </c>
      <c r="J87" s="13">
        <v>8550</v>
      </c>
      <c r="K87" s="13">
        <v>8700</v>
      </c>
      <c r="L87" s="13">
        <v>9100</v>
      </c>
      <c r="M87" s="7">
        <v>10000</v>
      </c>
      <c r="N87" s="4">
        <v>9500</v>
      </c>
      <c r="O87" s="4">
        <v>10780</v>
      </c>
      <c r="P87" s="4">
        <v>10099</v>
      </c>
      <c r="Q87" s="74">
        <v>11642</v>
      </c>
      <c r="R87" s="4">
        <v>10705</v>
      </c>
      <c r="S87" s="4">
        <v>12585</v>
      </c>
    </row>
    <row r="88" spans="1:19" ht="38.25" customHeight="1" x14ac:dyDescent="0.2">
      <c r="A88" s="56"/>
      <c r="B88" s="59" t="s">
        <v>112</v>
      </c>
      <c r="C88" s="54" t="s">
        <v>49</v>
      </c>
      <c r="D88" s="55" t="s">
        <v>16</v>
      </c>
      <c r="E88" s="5">
        <v>121.6</v>
      </c>
      <c r="F88" s="5">
        <v>106.8</v>
      </c>
      <c r="G88" s="5">
        <v>129.30000000000001</v>
      </c>
      <c r="H88" s="5">
        <v>103.8</v>
      </c>
      <c r="I88" s="5">
        <v>105</v>
      </c>
      <c r="J88" s="5">
        <v>103</v>
      </c>
      <c r="K88" s="5">
        <v>103.6</v>
      </c>
      <c r="L88" s="5">
        <v>106.4</v>
      </c>
      <c r="M88" s="6">
        <v>114.9</v>
      </c>
      <c r="N88" s="4">
        <v>104.4</v>
      </c>
      <c r="O88" s="4">
        <v>107.8</v>
      </c>
      <c r="P88" s="4">
        <v>106.3</v>
      </c>
      <c r="Q88" s="74">
        <v>108</v>
      </c>
      <c r="R88" s="4">
        <v>106</v>
      </c>
      <c r="S88" s="4">
        <v>108.1</v>
      </c>
    </row>
    <row r="89" spans="1:19" ht="18.75" customHeight="1" x14ac:dyDescent="0.2">
      <c r="A89" s="56"/>
      <c r="B89" s="58" t="s">
        <v>113</v>
      </c>
      <c r="C89" s="54" t="s">
        <v>62</v>
      </c>
      <c r="D89" s="55" t="s">
        <v>16</v>
      </c>
      <c r="E89" s="13">
        <v>395</v>
      </c>
      <c r="F89" s="13">
        <v>494</v>
      </c>
      <c r="G89" s="13">
        <v>700</v>
      </c>
      <c r="H89" s="13">
        <v>710</v>
      </c>
      <c r="I89" s="13">
        <v>720</v>
      </c>
      <c r="J89" s="13">
        <v>717</v>
      </c>
      <c r="K89" s="13">
        <v>730</v>
      </c>
      <c r="L89" s="13">
        <v>724</v>
      </c>
      <c r="M89" s="7">
        <v>750</v>
      </c>
      <c r="N89" s="4">
        <v>732</v>
      </c>
      <c r="O89" s="4">
        <v>767</v>
      </c>
      <c r="P89" s="4">
        <v>747</v>
      </c>
      <c r="Q89" s="74">
        <v>786</v>
      </c>
      <c r="R89" s="4">
        <v>762</v>
      </c>
      <c r="S89" s="4">
        <v>805</v>
      </c>
    </row>
    <row r="90" spans="1:19" ht="38.25" customHeight="1" x14ac:dyDescent="0.2">
      <c r="A90" s="56"/>
      <c r="B90" s="59" t="s">
        <v>114</v>
      </c>
      <c r="C90" s="54" t="s">
        <v>49</v>
      </c>
      <c r="D90" s="55" t="s">
        <v>16</v>
      </c>
      <c r="E90" s="5">
        <v>108.2</v>
      </c>
      <c r="F90" s="5">
        <v>125.1</v>
      </c>
      <c r="G90" s="5">
        <v>141.69999999999999</v>
      </c>
      <c r="H90" s="5">
        <v>101.4</v>
      </c>
      <c r="I90" s="5">
        <v>102.9</v>
      </c>
      <c r="J90" s="5">
        <v>101</v>
      </c>
      <c r="K90" s="5">
        <v>101.4</v>
      </c>
      <c r="L90" s="5">
        <v>101</v>
      </c>
      <c r="M90" s="6">
        <v>102.7</v>
      </c>
      <c r="N90" s="4">
        <v>101.1</v>
      </c>
      <c r="O90" s="4">
        <v>102.3</v>
      </c>
      <c r="P90" s="4">
        <v>102.1</v>
      </c>
      <c r="Q90" s="74">
        <v>102.4</v>
      </c>
      <c r="R90" s="4">
        <v>102</v>
      </c>
      <c r="S90" s="4">
        <v>102.5</v>
      </c>
    </row>
    <row r="91" spans="1:19" ht="18.75" customHeight="1" x14ac:dyDescent="0.2">
      <c r="A91" s="56"/>
      <c r="B91" s="58" t="s">
        <v>115</v>
      </c>
      <c r="C91" s="54" t="s">
        <v>62</v>
      </c>
      <c r="D91" s="55" t="s">
        <v>16</v>
      </c>
      <c r="E91" s="13">
        <v>2706</v>
      </c>
      <c r="F91" s="13">
        <v>2433</v>
      </c>
      <c r="G91" s="13">
        <v>2500</v>
      </c>
      <c r="H91" s="13">
        <v>2550</v>
      </c>
      <c r="I91" s="13">
        <v>23305</v>
      </c>
      <c r="J91" s="13">
        <v>2600</v>
      </c>
      <c r="K91" s="13">
        <v>28305</v>
      </c>
      <c r="L91" s="13">
        <v>2700</v>
      </c>
      <c r="M91" s="7">
        <v>30305</v>
      </c>
      <c r="N91" s="4">
        <v>2770</v>
      </c>
      <c r="O91" s="4">
        <v>30941</v>
      </c>
      <c r="P91" s="4">
        <v>2848</v>
      </c>
      <c r="Q91" s="74">
        <v>32024</v>
      </c>
      <c r="R91" s="4">
        <v>2925</v>
      </c>
      <c r="S91" s="4">
        <v>33209</v>
      </c>
    </row>
    <row r="92" spans="1:19" ht="38.25" customHeight="1" x14ac:dyDescent="0.2">
      <c r="A92" s="56"/>
      <c r="B92" s="59" t="s">
        <v>116</v>
      </c>
      <c r="C92" s="54" t="s">
        <v>49</v>
      </c>
      <c r="D92" s="55" t="s">
        <v>16</v>
      </c>
      <c r="E92" s="5">
        <v>85.6</v>
      </c>
      <c r="F92" s="5">
        <v>89.9</v>
      </c>
      <c r="G92" s="5">
        <v>102.8</v>
      </c>
      <c r="H92" s="5">
        <v>102</v>
      </c>
      <c r="I92" s="5">
        <v>932.2</v>
      </c>
      <c r="J92" s="5">
        <v>102</v>
      </c>
      <c r="K92" s="5">
        <v>121.5</v>
      </c>
      <c r="L92" s="5">
        <v>103.8</v>
      </c>
      <c r="M92" s="6">
        <v>107.1</v>
      </c>
      <c r="N92" s="4">
        <v>102.6</v>
      </c>
      <c r="O92" s="4">
        <v>102.1</v>
      </c>
      <c r="P92" s="4">
        <v>102.8</v>
      </c>
      <c r="Q92" s="74">
        <v>103.5</v>
      </c>
      <c r="R92" s="4">
        <v>102.7</v>
      </c>
      <c r="S92" s="4">
        <v>103.7</v>
      </c>
    </row>
    <row r="93" spans="1:19" ht="18.75" customHeight="1" x14ac:dyDescent="0.2">
      <c r="A93" s="56"/>
      <c r="B93" s="58" t="s">
        <v>117</v>
      </c>
      <c r="C93" s="54" t="s">
        <v>79</v>
      </c>
      <c r="D93" s="55" t="s">
        <v>16</v>
      </c>
      <c r="E93" s="13">
        <v>757</v>
      </c>
      <c r="F93" s="13">
        <v>780</v>
      </c>
      <c r="G93" s="13">
        <v>780</v>
      </c>
      <c r="H93" s="13">
        <v>780</v>
      </c>
      <c r="I93" s="13">
        <v>790</v>
      </c>
      <c r="J93" s="13">
        <v>780</v>
      </c>
      <c r="K93" s="13">
        <v>800</v>
      </c>
      <c r="L93" s="13">
        <v>780</v>
      </c>
      <c r="M93" s="7">
        <v>810</v>
      </c>
      <c r="N93" s="4">
        <v>780</v>
      </c>
      <c r="O93" s="4">
        <v>821</v>
      </c>
      <c r="P93" s="4">
        <v>780</v>
      </c>
      <c r="Q93" s="74">
        <v>831</v>
      </c>
      <c r="R93" s="4">
        <v>780</v>
      </c>
      <c r="S93" s="4">
        <v>842</v>
      </c>
    </row>
    <row r="94" spans="1:19" ht="38.25" customHeight="1" x14ac:dyDescent="0.2">
      <c r="A94" s="56"/>
      <c r="B94" s="59" t="s">
        <v>118</v>
      </c>
      <c r="C94" s="54" t="s">
        <v>49</v>
      </c>
      <c r="D94" s="55" t="s">
        <v>16</v>
      </c>
      <c r="E94" s="5">
        <v>97.1</v>
      </c>
      <c r="F94" s="5">
        <v>103</v>
      </c>
      <c r="G94" s="5">
        <v>100</v>
      </c>
      <c r="H94" s="5">
        <v>100</v>
      </c>
      <c r="I94" s="5">
        <v>101.3</v>
      </c>
      <c r="J94" s="5">
        <v>100</v>
      </c>
      <c r="K94" s="5">
        <v>101.3</v>
      </c>
      <c r="L94" s="5">
        <v>100</v>
      </c>
      <c r="M94" s="6">
        <v>101.3</v>
      </c>
      <c r="N94" s="4">
        <v>100</v>
      </c>
      <c r="O94" s="4">
        <v>101.3</v>
      </c>
      <c r="P94" s="4">
        <v>100</v>
      </c>
      <c r="Q94" s="74">
        <v>101.3</v>
      </c>
      <c r="R94" s="4">
        <v>100</v>
      </c>
      <c r="S94" s="4">
        <v>101.3</v>
      </c>
    </row>
    <row r="95" spans="1:19" ht="27" customHeight="1" x14ac:dyDescent="0.2">
      <c r="A95" s="56"/>
      <c r="B95" s="57" t="s">
        <v>119</v>
      </c>
      <c r="C95" s="54" t="s">
        <v>120</v>
      </c>
      <c r="D95" s="55" t="s">
        <v>16</v>
      </c>
      <c r="E95" s="11">
        <v>47.2</v>
      </c>
      <c r="F95" s="11">
        <v>52.61</v>
      </c>
      <c r="G95" s="11">
        <v>64.61</v>
      </c>
      <c r="H95" s="11">
        <v>66.5</v>
      </c>
      <c r="I95" s="11">
        <v>67</v>
      </c>
      <c r="J95" s="11">
        <v>71.2</v>
      </c>
      <c r="K95" s="11">
        <v>72</v>
      </c>
      <c r="L95" s="11">
        <v>81.2</v>
      </c>
      <c r="M95" s="12">
        <v>82</v>
      </c>
      <c r="N95" s="4">
        <v>91.2</v>
      </c>
      <c r="O95" s="4">
        <v>92</v>
      </c>
      <c r="P95" s="4">
        <v>101.2</v>
      </c>
      <c r="Q95" s="74">
        <v>102</v>
      </c>
      <c r="R95" s="4">
        <v>110.2</v>
      </c>
      <c r="S95" s="4">
        <v>111</v>
      </c>
    </row>
    <row r="96" spans="1:19" ht="27" customHeight="1" x14ac:dyDescent="0.2">
      <c r="A96" s="56"/>
      <c r="B96" s="58" t="s">
        <v>121</v>
      </c>
      <c r="C96" s="54" t="s">
        <v>122</v>
      </c>
      <c r="D96" s="55" t="s">
        <v>16</v>
      </c>
      <c r="E96" s="11">
        <v>17386</v>
      </c>
      <c r="F96" s="11">
        <v>19377</v>
      </c>
      <c r="G96" s="11">
        <v>23797</v>
      </c>
      <c r="H96" s="11">
        <v>24494</v>
      </c>
      <c r="I96" s="11">
        <v>24679</v>
      </c>
      <c r="J96" s="11">
        <v>26226</v>
      </c>
      <c r="K96" s="11">
        <v>26520.48</v>
      </c>
      <c r="L96" s="11">
        <v>29909</v>
      </c>
      <c r="M96" s="12">
        <v>30203.88</v>
      </c>
      <c r="N96" s="4">
        <v>30229</v>
      </c>
      <c r="O96" s="4">
        <v>30543.88</v>
      </c>
      <c r="P96" s="4">
        <v>30529</v>
      </c>
      <c r="Q96" s="74">
        <v>30863.88</v>
      </c>
      <c r="R96" s="4">
        <v>30829</v>
      </c>
      <c r="S96" s="4">
        <v>31183.88</v>
      </c>
    </row>
    <row r="97" spans="1:19" ht="38.25" customHeight="1" x14ac:dyDescent="0.2">
      <c r="A97" s="56"/>
      <c r="B97" s="58" t="s">
        <v>123</v>
      </c>
      <c r="C97" s="54" t="s">
        <v>122</v>
      </c>
      <c r="D97" s="55" t="s">
        <v>16</v>
      </c>
      <c r="E97" s="11">
        <v>36834</v>
      </c>
      <c r="F97" s="11">
        <v>36834</v>
      </c>
      <c r="G97" s="11">
        <v>36834</v>
      </c>
      <c r="H97" s="11">
        <v>36834</v>
      </c>
      <c r="I97" s="11">
        <v>36834</v>
      </c>
      <c r="J97" s="11">
        <v>36834</v>
      </c>
      <c r="K97" s="11">
        <v>36834</v>
      </c>
      <c r="L97" s="11">
        <v>36834</v>
      </c>
      <c r="M97" s="12">
        <v>36834</v>
      </c>
      <c r="N97" s="4">
        <v>36834</v>
      </c>
      <c r="O97" s="4">
        <v>36834</v>
      </c>
      <c r="P97" s="4">
        <v>36834</v>
      </c>
      <c r="Q97" s="74">
        <v>36834</v>
      </c>
      <c r="R97" s="4">
        <v>36834</v>
      </c>
      <c r="S97" s="4">
        <v>36834</v>
      </c>
    </row>
    <row r="98" spans="1:19" ht="27" customHeight="1" x14ac:dyDescent="0.2">
      <c r="A98" s="56"/>
      <c r="B98" s="53" t="s">
        <v>124</v>
      </c>
      <c r="C98" s="54" t="s">
        <v>15</v>
      </c>
      <c r="D98" s="55" t="s">
        <v>16</v>
      </c>
      <c r="E98" s="18"/>
      <c r="F98" s="18"/>
      <c r="G98" s="18"/>
      <c r="H98" s="18"/>
      <c r="I98" s="18"/>
      <c r="J98" s="18"/>
      <c r="K98" s="18"/>
      <c r="L98" s="18"/>
      <c r="M98" s="19"/>
      <c r="N98" s="26"/>
      <c r="O98" s="26"/>
      <c r="P98" s="26"/>
      <c r="Q98" s="72"/>
      <c r="R98" s="26"/>
      <c r="S98" s="26"/>
    </row>
    <row r="99" spans="1:19" ht="16.5" customHeight="1" x14ac:dyDescent="0.2">
      <c r="A99" s="56"/>
      <c r="B99" s="57" t="s">
        <v>125</v>
      </c>
      <c r="C99" s="54" t="s">
        <v>15</v>
      </c>
      <c r="D99" s="55" t="s">
        <v>16</v>
      </c>
      <c r="E99" s="18"/>
      <c r="F99" s="18"/>
      <c r="G99" s="18"/>
      <c r="H99" s="18"/>
      <c r="I99" s="18"/>
      <c r="J99" s="18"/>
      <c r="K99" s="18"/>
      <c r="L99" s="18"/>
      <c r="M99" s="19"/>
      <c r="N99" s="26"/>
      <c r="O99" s="26"/>
      <c r="P99" s="26"/>
      <c r="Q99" s="72"/>
      <c r="R99" s="26"/>
      <c r="S99" s="26"/>
    </row>
    <row r="100" spans="1:19" ht="16.5" customHeight="1" x14ac:dyDescent="0.2">
      <c r="A100" s="56"/>
      <c r="B100" s="58" t="s">
        <v>126</v>
      </c>
      <c r="C100" s="54" t="s">
        <v>15</v>
      </c>
      <c r="D100" s="55" t="s">
        <v>16</v>
      </c>
      <c r="E100" s="18"/>
      <c r="F100" s="18"/>
      <c r="G100" s="18"/>
      <c r="H100" s="18"/>
      <c r="I100" s="18"/>
      <c r="J100" s="18"/>
      <c r="K100" s="18"/>
      <c r="L100" s="18"/>
      <c r="M100" s="19"/>
      <c r="N100" s="26"/>
      <c r="O100" s="26"/>
      <c r="P100" s="26"/>
      <c r="Q100" s="72"/>
      <c r="R100" s="26"/>
      <c r="S100" s="26"/>
    </row>
    <row r="101" spans="1:19" ht="16.5" customHeight="1" x14ac:dyDescent="0.2">
      <c r="A101" s="56"/>
      <c r="B101" s="59" t="s">
        <v>127</v>
      </c>
      <c r="C101" s="54" t="s">
        <v>15</v>
      </c>
      <c r="D101" s="55" t="s">
        <v>16</v>
      </c>
      <c r="E101" s="18"/>
      <c r="F101" s="18"/>
      <c r="G101" s="18"/>
      <c r="H101" s="18"/>
      <c r="I101" s="18"/>
      <c r="J101" s="18"/>
      <c r="K101" s="18"/>
      <c r="L101" s="18"/>
      <c r="M101" s="19"/>
      <c r="N101" s="26"/>
      <c r="O101" s="26"/>
      <c r="P101" s="26"/>
      <c r="Q101" s="72"/>
      <c r="R101" s="26"/>
      <c r="S101" s="26"/>
    </row>
    <row r="102" spans="1:19" ht="18.75" customHeight="1" x14ac:dyDescent="0.2">
      <c r="A102" s="56"/>
      <c r="B102" s="60" t="s">
        <v>128</v>
      </c>
      <c r="C102" s="54" t="s">
        <v>100</v>
      </c>
      <c r="D102" s="55" t="s">
        <v>16</v>
      </c>
      <c r="E102" s="5">
        <v>264787.59999999998</v>
      </c>
      <c r="F102" s="5">
        <v>273256.40000000002</v>
      </c>
      <c r="G102" s="5">
        <v>289464.09999999998</v>
      </c>
      <c r="H102" s="5">
        <v>289464.09999999998</v>
      </c>
      <c r="I102" s="5">
        <v>290308.2</v>
      </c>
      <c r="J102" s="5">
        <v>300999.59999999998</v>
      </c>
      <c r="K102" s="5">
        <v>303246.7</v>
      </c>
      <c r="L102" s="5">
        <v>302665.8</v>
      </c>
      <c r="M102" s="6">
        <v>304952.90000000002</v>
      </c>
      <c r="N102" s="6">
        <v>304955.90000000002</v>
      </c>
      <c r="O102" s="6">
        <v>305952.90000000002</v>
      </c>
      <c r="P102" s="6">
        <v>305952.90000000002</v>
      </c>
      <c r="Q102" s="6">
        <v>306952.90000000002</v>
      </c>
      <c r="R102" s="99">
        <v>306952.90000000002</v>
      </c>
      <c r="S102" s="98">
        <v>307952.90000000002</v>
      </c>
    </row>
    <row r="103" spans="1:19" ht="38.25" customHeight="1" x14ac:dyDescent="0.2">
      <c r="A103" s="56"/>
      <c r="B103" s="60" t="s">
        <v>129</v>
      </c>
      <c r="C103" s="54" t="s">
        <v>49</v>
      </c>
      <c r="D103" s="55" t="s">
        <v>16</v>
      </c>
      <c r="E103" s="5">
        <v>97.9</v>
      </c>
      <c r="F103" s="5">
        <v>88.7</v>
      </c>
      <c r="G103" s="5">
        <v>92.2</v>
      </c>
      <c r="H103" s="5">
        <v>88.8</v>
      </c>
      <c r="I103" s="5">
        <v>89.1</v>
      </c>
      <c r="J103" s="5">
        <v>92.9</v>
      </c>
      <c r="K103" s="5">
        <v>93.3</v>
      </c>
      <c r="L103" s="5">
        <v>90.1</v>
      </c>
      <c r="M103" s="6">
        <v>90.1</v>
      </c>
      <c r="N103" s="6">
        <v>90.1</v>
      </c>
      <c r="O103" s="6">
        <v>90.1</v>
      </c>
      <c r="P103" s="6">
        <v>90.1</v>
      </c>
      <c r="Q103" s="6">
        <v>90.1</v>
      </c>
      <c r="R103" s="99">
        <v>90.1</v>
      </c>
      <c r="S103" s="98">
        <v>90.1</v>
      </c>
    </row>
    <row r="104" spans="1:19" ht="38.25" customHeight="1" x14ac:dyDescent="0.2">
      <c r="A104" s="56"/>
      <c r="B104" s="61" t="s">
        <v>130</v>
      </c>
      <c r="C104" s="54" t="s">
        <v>49</v>
      </c>
      <c r="D104" s="55" t="s">
        <v>16</v>
      </c>
      <c r="E104" s="5">
        <v>106.6</v>
      </c>
      <c r="F104" s="5">
        <v>116.4</v>
      </c>
      <c r="G104" s="5">
        <v>114.9</v>
      </c>
      <c r="H104" s="5">
        <v>112.6</v>
      </c>
      <c r="I104" s="5">
        <v>112.6</v>
      </c>
      <c r="J104" s="5">
        <v>111.9</v>
      </c>
      <c r="K104" s="5">
        <v>111.9</v>
      </c>
      <c r="L104" s="5">
        <v>111.6</v>
      </c>
      <c r="M104" s="6">
        <v>111.6</v>
      </c>
      <c r="N104" s="6">
        <v>111.6</v>
      </c>
      <c r="O104" s="6">
        <v>111.6</v>
      </c>
      <c r="P104" s="6">
        <v>111.6</v>
      </c>
      <c r="Q104" s="6">
        <v>111.6</v>
      </c>
      <c r="R104" s="99">
        <v>111.6</v>
      </c>
      <c r="S104" s="98">
        <v>111.6</v>
      </c>
    </row>
    <row r="105" spans="1:19" ht="33.75" x14ac:dyDescent="0.2">
      <c r="A105" s="56"/>
      <c r="B105" s="57" t="s">
        <v>131</v>
      </c>
      <c r="C105" s="54" t="s">
        <v>132</v>
      </c>
      <c r="D105" s="55" t="s">
        <v>16</v>
      </c>
      <c r="E105" s="11">
        <v>179.8</v>
      </c>
      <c r="F105" s="11">
        <v>179.8</v>
      </c>
      <c r="G105" s="11">
        <v>184.9</v>
      </c>
      <c r="H105" s="11">
        <v>184.9</v>
      </c>
      <c r="I105" s="11">
        <v>184.9</v>
      </c>
      <c r="J105" s="11">
        <v>190</v>
      </c>
      <c r="K105" s="11">
        <v>190</v>
      </c>
      <c r="L105" s="11">
        <v>196.7</v>
      </c>
      <c r="M105" s="12">
        <v>196.8</v>
      </c>
      <c r="N105" s="2">
        <v>280</v>
      </c>
      <c r="O105" s="2">
        <v>281</v>
      </c>
      <c r="P105" s="2">
        <v>300</v>
      </c>
      <c r="Q105" s="75">
        <v>301</v>
      </c>
      <c r="R105" s="2">
        <v>320</v>
      </c>
      <c r="S105" s="2">
        <v>321</v>
      </c>
    </row>
    <row r="106" spans="1:19" ht="27" customHeight="1" x14ac:dyDescent="0.2">
      <c r="A106" s="56"/>
      <c r="B106" s="57" t="s">
        <v>133</v>
      </c>
      <c r="C106" s="54" t="s">
        <v>132</v>
      </c>
      <c r="D106" s="55" t="s">
        <v>16</v>
      </c>
      <c r="E106" s="5">
        <v>373.6</v>
      </c>
      <c r="F106" s="5" t="s">
        <v>63</v>
      </c>
      <c r="G106" s="5" t="s">
        <v>63</v>
      </c>
      <c r="H106" s="5" t="s">
        <v>63</v>
      </c>
      <c r="I106" s="5" t="s">
        <v>63</v>
      </c>
      <c r="J106" s="5" t="s">
        <v>63</v>
      </c>
      <c r="K106" s="5" t="s">
        <v>63</v>
      </c>
      <c r="L106" s="5" t="s">
        <v>63</v>
      </c>
      <c r="M106" s="6" t="s">
        <v>63</v>
      </c>
      <c r="N106" s="2" t="s">
        <v>349</v>
      </c>
      <c r="O106" s="2" t="s">
        <v>63</v>
      </c>
      <c r="P106" s="2" t="s">
        <v>63</v>
      </c>
      <c r="Q106" s="75" t="s">
        <v>63</v>
      </c>
      <c r="R106" s="2" t="s">
        <v>63</v>
      </c>
      <c r="S106" s="2" t="s">
        <v>63</v>
      </c>
    </row>
    <row r="107" spans="1:19" ht="33.75" x14ac:dyDescent="0.2">
      <c r="A107" s="56"/>
      <c r="B107" s="58" t="s">
        <v>134</v>
      </c>
      <c r="C107" s="54" t="s">
        <v>132</v>
      </c>
      <c r="D107" s="55" t="s">
        <v>16</v>
      </c>
      <c r="E107" s="5">
        <v>373.6</v>
      </c>
      <c r="F107" s="5">
        <v>373.6</v>
      </c>
      <c r="G107" s="5">
        <v>373.6</v>
      </c>
      <c r="H107" s="5">
        <v>373.6</v>
      </c>
      <c r="I107" s="5">
        <v>373.6</v>
      </c>
      <c r="J107" s="5">
        <v>373.6</v>
      </c>
      <c r="K107" s="5">
        <v>373.6</v>
      </c>
      <c r="L107" s="5">
        <v>373.6</v>
      </c>
      <c r="M107" s="6">
        <v>373.6</v>
      </c>
      <c r="N107" s="23">
        <v>470.02</v>
      </c>
      <c r="O107" s="23">
        <v>470.02</v>
      </c>
      <c r="P107" s="23">
        <v>470.02</v>
      </c>
      <c r="Q107" s="76">
        <v>470.02</v>
      </c>
      <c r="R107" s="100">
        <v>470.02</v>
      </c>
      <c r="S107" s="101">
        <v>470.02</v>
      </c>
    </row>
    <row r="108" spans="1:19" ht="48.75" customHeight="1" x14ac:dyDescent="0.2">
      <c r="A108" s="56"/>
      <c r="B108" s="57" t="s">
        <v>135</v>
      </c>
      <c r="C108" s="54" t="s">
        <v>132</v>
      </c>
      <c r="D108" s="55" t="s">
        <v>16</v>
      </c>
      <c r="E108" s="5" t="s">
        <v>69</v>
      </c>
      <c r="F108" s="5" t="s">
        <v>69</v>
      </c>
      <c r="G108" s="5" t="s">
        <v>69</v>
      </c>
      <c r="H108" s="5" t="s">
        <v>69</v>
      </c>
      <c r="I108" s="5" t="s">
        <v>69</v>
      </c>
      <c r="J108" s="5" t="s">
        <v>69</v>
      </c>
      <c r="K108" s="5" t="s">
        <v>69</v>
      </c>
      <c r="L108" s="5" t="s">
        <v>69</v>
      </c>
      <c r="M108" s="6" t="s">
        <v>69</v>
      </c>
      <c r="N108" s="2" t="s">
        <v>348</v>
      </c>
      <c r="O108" s="2" t="s">
        <v>348</v>
      </c>
      <c r="P108" s="2" t="s">
        <v>348</v>
      </c>
      <c r="Q108" s="75" t="s">
        <v>348</v>
      </c>
      <c r="R108" s="2" t="s">
        <v>348</v>
      </c>
      <c r="S108" s="2" t="s">
        <v>348</v>
      </c>
    </row>
    <row r="109" spans="1:19" ht="16.5" customHeight="1" x14ac:dyDescent="0.2">
      <c r="A109" s="56"/>
      <c r="B109" s="58" t="s">
        <v>136</v>
      </c>
      <c r="C109" s="54" t="s">
        <v>15</v>
      </c>
      <c r="D109" s="55" t="s">
        <v>16</v>
      </c>
      <c r="E109" s="18"/>
      <c r="F109" s="18"/>
      <c r="G109" s="18"/>
      <c r="H109" s="18"/>
      <c r="I109" s="18"/>
      <c r="J109" s="18"/>
      <c r="K109" s="18"/>
      <c r="L109" s="18"/>
      <c r="M109" s="19"/>
      <c r="N109" s="2"/>
      <c r="O109" s="2"/>
      <c r="P109" s="2"/>
      <c r="Q109" s="75"/>
      <c r="R109" s="2"/>
      <c r="S109" s="2"/>
    </row>
    <row r="110" spans="1:19" ht="38.25" customHeight="1" x14ac:dyDescent="0.2">
      <c r="A110" s="56"/>
      <c r="B110" s="59" t="s">
        <v>137</v>
      </c>
      <c r="C110" s="54" t="s">
        <v>132</v>
      </c>
      <c r="D110" s="55" t="s">
        <v>16</v>
      </c>
      <c r="E110" s="5" t="s">
        <v>69</v>
      </c>
      <c r="F110" s="5" t="s">
        <v>69</v>
      </c>
      <c r="G110" s="5" t="s">
        <v>69</v>
      </c>
      <c r="H110" s="5" t="s">
        <v>69</v>
      </c>
      <c r="I110" s="5" t="s">
        <v>69</v>
      </c>
      <c r="J110" s="5" t="s">
        <v>69</v>
      </c>
      <c r="K110" s="5" t="s">
        <v>69</v>
      </c>
      <c r="L110" s="5" t="s">
        <v>69</v>
      </c>
      <c r="M110" s="6" t="s">
        <v>69</v>
      </c>
      <c r="N110" s="2" t="s">
        <v>348</v>
      </c>
      <c r="O110" s="2" t="s">
        <v>348</v>
      </c>
      <c r="P110" s="2" t="s">
        <v>348</v>
      </c>
      <c r="Q110" s="75" t="s">
        <v>348</v>
      </c>
      <c r="R110" s="2" t="s">
        <v>348</v>
      </c>
      <c r="S110" s="2" t="s">
        <v>348</v>
      </c>
    </row>
    <row r="111" spans="1:19" ht="27" customHeight="1" x14ac:dyDescent="0.2">
      <c r="A111" s="56"/>
      <c r="B111" s="59" t="s">
        <v>138</v>
      </c>
      <c r="C111" s="54" t="s">
        <v>132</v>
      </c>
      <c r="D111" s="55" t="s">
        <v>16</v>
      </c>
      <c r="E111" s="5" t="s">
        <v>63</v>
      </c>
      <c r="F111" s="5" t="s">
        <v>63</v>
      </c>
      <c r="G111" s="5" t="s">
        <v>63</v>
      </c>
      <c r="H111" s="5" t="s">
        <v>63</v>
      </c>
      <c r="I111" s="5" t="s">
        <v>63</v>
      </c>
      <c r="J111" s="5" t="s">
        <v>63</v>
      </c>
      <c r="K111" s="5" t="s">
        <v>63</v>
      </c>
      <c r="L111" s="5" t="s">
        <v>63</v>
      </c>
      <c r="M111" s="6" t="s">
        <v>63</v>
      </c>
      <c r="N111" s="2" t="s">
        <v>348</v>
      </c>
      <c r="O111" s="2" t="s">
        <v>348</v>
      </c>
      <c r="P111" s="2" t="s">
        <v>348</v>
      </c>
      <c r="Q111" s="75" t="s">
        <v>348</v>
      </c>
      <c r="R111" s="2" t="s">
        <v>348</v>
      </c>
      <c r="S111" s="2" t="s">
        <v>348</v>
      </c>
    </row>
    <row r="112" spans="1:19" ht="27" customHeight="1" x14ac:dyDescent="0.2">
      <c r="A112" s="56"/>
      <c r="B112" s="57" t="s">
        <v>139</v>
      </c>
      <c r="C112" s="54" t="s">
        <v>132</v>
      </c>
      <c r="D112" s="55" t="s">
        <v>16</v>
      </c>
      <c r="E112" s="5" t="s">
        <v>69</v>
      </c>
      <c r="F112" s="5" t="s">
        <v>69</v>
      </c>
      <c r="G112" s="5" t="s">
        <v>69</v>
      </c>
      <c r="H112" s="5" t="s">
        <v>69</v>
      </c>
      <c r="I112" s="5" t="s">
        <v>69</v>
      </c>
      <c r="J112" s="5" t="s">
        <v>69</v>
      </c>
      <c r="K112" s="5" t="s">
        <v>69</v>
      </c>
      <c r="L112" s="5" t="s">
        <v>69</v>
      </c>
      <c r="M112" s="6" t="s">
        <v>69</v>
      </c>
      <c r="N112" s="2" t="s">
        <v>348</v>
      </c>
      <c r="O112" s="2" t="s">
        <v>348</v>
      </c>
      <c r="P112" s="2" t="s">
        <v>348</v>
      </c>
      <c r="Q112" s="75" t="s">
        <v>348</v>
      </c>
      <c r="R112" s="2" t="s">
        <v>348</v>
      </c>
      <c r="S112" s="2" t="s">
        <v>348</v>
      </c>
    </row>
    <row r="113" spans="1:19" ht="38.25" customHeight="1" x14ac:dyDescent="0.2">
      <c r="A113" s="56"/>
      <c r="B113" s="57" t="s">
        <v>140</v>
      </c>
      <c r="C113" s="54" t="s">
        <v>132</v>
      </c>
      <c r="D113" s="55" t="s">
        <v>16</v>
      </c>
      <c r="E113" s="5">
        <v>3.3</v>
      </c>
      <c r="F113" s="5">
        <v>5</v>
      </c>
      <c r="G113" s="5">
        <v>5.0999999999999996</v>
      </c>
      <c r="H113" s="5">
        <v>5.0999999999999996</v>
      </c>
      <c r="I113" s="5">
        <v>5.0999999999999996</v>
      </c>
      <c r="J113" s="5">
        <v>5</v>
      </c>
      <c r="K113" s="5">
        <v>5.2</v>
      </c>
      <c r="L113" s="5">
        <v>5.3</v>
      </c>
      <c r="M113" s="6">
        <v>5.3</v>
      </c>
      <c r="N113" s="30">
        <v>15</v>
      </c>
      <c r="O113" s="30">
        <v>16</v>
      </c>
      <c r="P113" s="30">
        <v>15</v>
      </c>
      <c r="Q113" s="77">
        <v>16</v>
      </c>
      <c r="R113" s="30">
        <v>15</v>
      </c>
      <c r="S113" s="30">
        <v>16</v>
      </c>
    </row>
    <row r="114" spans="1:19" ht="38.25" customHeight="1" x14ac:dyDescent="0.2">
      <c r="A114" s="56"/>
      <c r="B114" s="57" t="s">
        <v>141</v>
      </c>
      <c r="C114" s="54" t="s">
        <v>120</v>
      </c>
      <c r="D114" s="55" t="s">
        <v>16</v>
      </c>
      <c r="E114" s="5" t="s">
        <v>63</v>
      </c>
      <c r="F114" s="5">
        <v>7.8</v>
      </c>
      <c r="G114" s="5">
        <v>9.1999999999999993</v>
      </c>
      <c r="H114" s="5">
        <v>9.1999999999999993</v>
      </c>
      <c r="I114" s="5">
        <v>9.1999999999999993</v>
      </c>
      <c r="J114" s="5">
        <v>9.3000000000000007</v>
      </c>
      <c r="K114" s="5">
        <v>9.3000000000000007</v>
      </c>
      <c r="L114" s="5">
        <v>10.1</v>
      </c>
      <c r="M114" s="6">
        <v>10.1</v>
      </c>
      <c r="N114" s="30">
        <v>5</v>
      </c>
      <c r="O114" s="30">
        <v>6</v>
      </c>
      <c r="P114" s="30">
        <v>5</v>
      </c>
      <c r="Q114" s="77">
        <v>6</v>
      </c>
      <c r="R114" s="30">
        <v>5</v>
      </c>
      <c r="S114" s="30">
        <v>6</v>
      </c>
    </row>
    <row r="115" spans="1:19" ht="38.25" customHeight="1" x14ac:dyDescent="0.2">
      <c r="A115" s="56"/>
      <c r="B115" s="57" t="s">
        <v>142</v>
      </c>
      <c r="C115" s="54" t="s">
        <v>143</v>
      </c>
      <c r="D115" s="55" t="s">
        <v>16</v>
      </c>
      <c r="E115" s="13" t="s">
        <v>63</v>
      </c>
      <c r="F115" s="13">
        <v>24</v>
      </c>
      <c r="G115" s="13">
        <v>24</v>
      </c>
      <c r="H115" s="13">
        <v>24</v>
      </c>
      <c r="I115" s="13">
        <v>24</v>
      </c>
      <c r="J115" s="13">
        <v>24</v>
      </c>
      <c r="K115" s="13">
        <v>24</v>
      </c>
      <c r="L115" s="13">
        <v>24</v>
      </c>
      <c r="M115" s="7">
        <v>24</v>
      </c>
      <c r="N115" s="31">
        <v>23</v>
      </c>
      <c r="O115" s="31">
        <v>23</v>
      </c>
      <c r="P115" s="31">
        <v>23</v>
      </c>
      <c r="Q115" s="78">
        <v>23</v>
      </c>
      <c r="R115" s="31">
        <v>23</v>
      </c>
      <c r="S115" s="31">
        <v>23</v>
      </c>
    </row>
    <row r="116" spans="1:19" ht="38.25" customHeight="1" x14ac:dyDescent="0.2">
      <c r="A116" s="56"/>
      <c r="B116" s="57" t="s">
        <v>144</v>
      </c>
      <c r="C116" s="54" t="s">
        <v>143</v>
      </c>
      <c r="D116" s="55" t="s">
        <v>16</v>
      </c>
      <c r="E116" s="13" t="s">
        <v>63</v>
      </c>
      <c r="F116" s="13">
        <v>23</v>
      </c>
      <c r="G116" s="13" t="s">
        <v>63</v>
      </c>
      <c r="H116" s="13" t="s">
        <v>63</v>
      </c>
      <c r="I116" s="13" t="s">
        <v>63</v>
      </c>
      <c r="J116" s="13" t="s">
        <v>63</v>
      </c>
      <c r="K116" s="13" t="s">
        <v>63</v>
      </c>
      <c r="L116" s="13" t="s">
        <v>63</v>
      </c>
      <c r="M116" s="7" t="s">
        <v>63</v>
      </c>
      <c r="N116" s="2"/>
      <c r="O116" s="2"/>
      <c r="P116" s="2"/>
      <c r="Q116" s="75"/>
      <c r="R116" s="2"/>
      <c r="S116" s="2"/>
    </row>
    <row r="117" spans="1:19" ht="45" x14ac:dyDescent="0.2">
      <c r="A117" s="56"/>
      <c r="B117" s="58" t="s">
        <v>145</v>
      </c>
      <c r="C117" s="54" t="s">
        <v>143</v>
      </c>
      <c r="D117" s="55" t="s">
        <v>16</v>
      </c>
      <c r="E117" s="13">
        <v>57</v>
      </c>
      <c r="F117" s="13">
        <v>57</v>
      </c>
      <c r="G117" s="13">
        <v>57</v>
      </c>
      <c r="H117" s="13">
        <v>57</v>
      </c>
      <c r="I117" s="13">
        <v>57</v>
      </c>
      <c r="J117" s="13">
        <v>57</v>
      </c>
      <c r="K117" s="13">
        <v>57</v>
      </c>
      <c r="L117" s="13">
        <v>57</v>
      </c>
      <c r="M117" s="7">
        <v>57</v>
      </c>
      <c r="N117" s="31">
        <v>57</v>
      </c>
      <c r="O117" s="31">
        <v>57</v>
      </c>
      <c r="P117" s="31">
        <v>57</v>
      </c>
      <c r="Q117" s="78">
        <v>57</v>
      </c>
      <c r="R117" s="31">
        <v>57</v>
      </c>
      <c r="S117" s="31">
        <v>57</v>
      </c>
    </row>
    <row r="118" spans="1:19" ht="16.5" customHeight="1" x14ac:dyDescent="0.2">
      <c r="A118" s="56"/>
      <c r="B118" s="53" t="s">
        <v>146</v>
      </c>
      <c r="C118" s="54" t="s">
        <v>15</v>
      </c>
      <c r="D118" s="55" t="s">
        <v>16</v>
      </c>
      <c r="E118" s="18"/>
      <c r="F118" s="18"/>
      <c r="G118" s="18"/>
      <c r="H118" s="18"/>
      <c r="I118" s="18"/>
      <c r="J118" s="18"/>
      <c r="K118" s="18"/>
      <c r="L118" s="18"/>
      <c r="M118" s="19"/>
      <c r="N118" s="26"/>
      <c r="O118" s="26"/>
      <c r="P118" s="26"/>
      <c r="Q118" s="72"/>
      <c r="R118" s="26"/>
      <c r="S118" s="26"/>
    </row>
    <row r="119" spans="1:19" ht="38.25" customHeight="1" x14ac:dyDescent="0.2">
      <c r="A119" s="56"/>
      <c r="B119" s="57" t="s">
        <v>147</v>
      </c>
      <c r="C119" s="54" t="s">
        <v>143</v>
      </c>
      <c r="D119" s="55" t="s">
        <v>16</v>
      </c>
      <c r="E119" s="5">
        <v>5.9</v>
      </c>
      <c r="F119" s="5">
        <v>9.9</v>
      </c>
      <c r="G119" s="5">
        <v>10.199999999999999</v>
      </c>
      <c r="H119" s="5">
        <v>10.4</v>
      </c>
      <c r="I119" s="5">
        <v>10.5</v>
      </c>
      <c r="J119" s="5">
        <v>10.5</v>
      </c>
      <c r="K119" s="5">
        <v>10.6</v>
      </c>
      <c r="L119" s="5">
        <v>10.7</v>
      </c>
      <c r="M119" s="6">
        <v>10.8</v>
      </c>
      <c r="N119" s="1">
        <v>11</v>
      </c>
      <c r="O119" s="1">
        <v>11.1</v>
      </c>
      <c r="P119" s="1">
        <v>11.4</v>
      </c>
      <c r="Q119" s="79">
        <v>11.5</v>
      </c>
      <c r="R119" s="1">
        <v>11.9</v>
      </c>
      <c r="S119" s="1">
        <v>12</v>
      </c>
    </row>
    <row r="120" spans="1:19" ht="27" customHeight="1" x14ac:dyDescent="0.2">
      <c r="A120" s="56"/>
      <c r="B120" s="57" t="s">
        <v>148</v>
      </c>
      <c r="C120" s="54" t="s">
        <v>143</v>
      </c>
      <c r="D120" s="55" t="s">
        <v>16</v>
      </c>
      <c r="E120" s="13">
        <v>400</v>
      </c>
      <c r="F120" s="13">
        <v>659</v>
      </c>
      <c r="G120" s="13">
        <v>686</v>
      </c>
      <c r="H120" s="13">
        <v>696</v>
      </c>
      <c r="I120" s="13">
        <v>702</v>
      </c>
      <c r="J120" s="13">
        <v>708</v>
      </c>
      <c r="K120" s="13">
        <v>715</v>
      </c>
      <c r="L120" s="13">
        <v>717</v>
      </c>
      <c r="M120" s="7">
        <v>724</v>
      </c>
      <c r="N120" s="1">
        <v>726</v>
      </c>
      <c r="O120" s="1">
        <v>733</v>
      </c>
      <c r="P120" s="1">
        <v>737</v>
      </c>
      <c r="Q120" s="79">
        <v>744</v>
      </c>
      <c r="R120" s="1">
        <v>748</v>
      </c>
      <c r="S120" s="1">
        <v>754</v>
      </c>
    </row>
    <row r="121" spans="1:19" ht="38.25" customHeight="1" x14ac:dyDescent="0.2">
      <c r="A121" s="56"/>
      <c r="B121" s="57" t="s">
        <v>149</v>
      </c>
      <c r="C121" s="54" t="s">
        <v>120</v>
      </c>
      <c r="D121" s="55" t="s">
        <v>16</v>
      </c>
      <c r="E121" s="11">
        <v>15.85</v>
      </c>
      <c r="F121" s="11">
        <v>31.1</v>
      </c>
      <c r="G121" s="11">
        <v>31.5</v>
      </c>
      <c r="H121" s="11">
        <v>32.4</v>
      </c>
      <c r="I121" s="11">
        <v>32.799999999999997</v>
      </c>
      <c r="J121" s="11">
        <v>33.200000000000003</v>
      </c>
      <c r="K121" s="11">
        <v>33.6</v>
      </c>
      <c r="L121" s="11">
        <v>33.799999999999997</v>
      </c>
      <c r="M121" s="12">
        <v>34.200000000000003</v>
      </c>
      <c r="N121" s="1">
        <v>34.4</v>
      </c>
      <c r="O121" s="1">
        <v>34.799999999999997</v>
      </c>
      <c r="P121" s="1">
        <v>35</v>
      </c>
      <c r="Q121" s="79">
        <v>35.4</v>
      </c>
      <c r="R121" s="1">
        <v>35.700000000000003</v>
      </c>
      <c r="S121" s="1">
        <v>36.1</v>
      </c>
    </row>
    <row r="122" spans="1:19" ht="27" customHeight="1" x14ac:dyDescent="0.2">
      <c r="A122" s="56"/>
      <c r="B122" s="58" t="s">
        <v>150</v>
      </c>
      <c r="C122" s="54" t="s">
        <v>151</v>
      </c>
      <c r="D122" s="55" t="s">
        <v>16</v>
      </c>
      <c r="E122" s="11">
        <v>7114.92</v>
      </c>
      <c r="F122" s="11">
        <v>12396.14</v>
      </c>
      <c r="G122" s="11">
        <v>13062.48</v>
      </c>
      <c r="H122" s="11">
        <v>14215.4</v>
      </c>
      <c r="I122" s="11">
        <v>14723.36</v>
      </c>
      <c r="J122" s="11">
        <v>15438.13</v>
      </c>
      <c r="K122" s="11">
        <v>16074.91</v>
      </c>
      <c r="L122" s="11">
        <v>16668.169999999998</v>
      </c>
      <c r="M122" s="12">
        <v>17374.97</v>
      </c>
      <c r="N122" s="1">
        <v>18001.599999999999</v>
      </c>
      <c r="O122" s="1">
        <v>18764.900000000001</v>
      </c>
      <c r="P122" s="1">
        <v>19477.7</v>
      </c>
      <c r="Q122" s="79">
        <v>20303.599999999999</v>
      </c>
      <c r="R122" s="1">
        <v>21152.799999999999</v>
      </c>
      <c r="S122" s="1">
        <v>22049.7</v>
      </c>
    </row>
    <row r="123" spans="1:19" ht="18.75" customHeight="1" x14ac:dyDescent="0.2">
      <c r="A123" s="56"/>
      <c r="B123" s="58" t="s">
        <v>152</v>
      </c>
      <c r="C123" s="54" t="s">
        <v>151</v>
      </c>
      <c r="D123" s="55" t="s">
        <v>16</v>
      </c>
      <c r="E123" s="11">
        <v>44889.1</v>
      </c>
      <c r="F123" s="11">
        <v>39858.959999999999</v>
      </c>
      <c r="G123" s="11">
        <v>41468.199999999997</v>
      </c>
      <c r="H123" s="11">
        <v>43874.7</v>
      </c>
      <c r="I123" s="11">
        <v>44888.3</v>
      </c>
      <c r="J123" s="11">
        <v>46500.4</v>
      </c>
      <c r="K123" s="11">
        <v>47842</v>
      </c>
      <c r="L123" s="11">
        <v>49314.1</v>
      </c>
      <c r="M123" s="12">
        <v>50804</v>
      </c>
      <c r="N123" s="1">
        <v>52322.2</v>
      </c>
      <c r="O123" s="1">
        <v>53903</v>
      </c>
      <c r="P123" s="1">
        <v>55618.5</v>
      </c>
      <c r="Q123" s="79">
        <v>57298.9</v>
      </c>
      <c r="R123" s="1">
        <v>59233.7</v>
      </c>
      <c r="S123" s="1">
        <v>61023.3</v>
      </c>
    </row>
    <row r="124" spans="1:19" ht="60" customHeight="1" x14ac:dyDescent="0.2">
      <c r="A124" s="56"/>
      <c r="B124" s="57" t="s">
        <v>153</v>
      </c>
      <c r="C124" s="54" t="s">
        <v>154</v>
      </c>
      <c r="D124" s="55" t="s">
        <v>16</v>
      </c>
      <c r="E124" s="11">
        <v>39.31</v>
      </c>
      <c r="F124" s="11">
        <v>42.65</v>
      </c>
      <c r="G124" s="11">
        <v>46.49</v>
      </c>
      <c r="H124" s="11">
        <v>50.9</v>
      </c>
      <c r="I124" s="11">
        <v>52.17</v>
      </c>
      <c r="J124" s="11">
        <v>55.99</v>
      </c>
      <c r="K124" s="11">
        <v>57.23</v>
      </c>
      <c r="L124" s="11">
        <v>61.87</v>
      </c>
      <c r="M124" s="12">
        <v>63.55</v>
      </c>
      <c r="N124" s="1">
        <v>62.2</v>
      </c>
      <c r="O124" s="1">
        <v>63.9</v>
      </c>
      <c r="P124" s="1">
        <v>62.6</v>
      </c>
      <c r="Q124" s="79">
        <v>64.3</v>
      </c>
      <c r="R124" s="1">
        <v>62.9</v>
      </c>
      <c r="S124" s="1">
        <v>64.7</v>
      </c>
    </row>
    <row r="125" spans="1:19" ht="38.25" customHeight="1" x14ac:dyDescent="0.2">
      <c r="A125" s="56"/>
      <c r="B125" s="57" t="s">
        <v>155</v>
      </c>
      <c r="C125" s="54" t="s">
        <v>156</v>
      </c>
      <c r="D125" s="55" t="s">
        <v>16</v>
      </c>
      <c r="E125" s="5">
        <v>16759.900000000001</v>
      </c>
      <c r="F125" s="5">
        <v>16908.599999999999</v>
      </c>
      <c r="G125" s="5">
        <v>17068.8</v>
      </c>
      <c r="H125" s="5">
        <v>18531.7</v>
      </c>
      <c r="I125" s="5">
        <v>19610</v>
      </c>
      <c r="J125" s="5">
        <v>20155</v>
      </c>
      <c r="K125" s="5">
        <v>21436.2</v>
      </c>
      <c r="L125" s="5">
        <v>22111.4</v>
      </c>
      <c r="M125" s="6">
        <v>23586.2</v>
      </c>
      <c r="N125" s="1">
        <v>24243.1</v>
      </c>
      <c r="O125" s="1">
        <v>25933.8</v>
      </c>
      <c r="P125" s="1">
        <v>26572.2</v>
      </c>
      <c r="Q125" s="79">
        <v>28469.9</v>
      </c>
      <c r="R125" s="1">
        <v>29121.3</v>
      </c>
      <c r="S125" s="1">
        <v>31252.6</v>
      </c>
    </row>
    <row r="126" spans="1:19" ht="38.25" customHeight="1" x14ac:dyDescent="0.2">
      <c r="A126" s="56"/>
      <c r="B126" s="58" t="s">
        <v>157</v>
      </c>
      <c r="C126" s="54" t="s">
        <v>49</v>
      </c>
      <c r="D126" s="55" t="s">
        <v>16</v>
      </c>
      <c r="E126" s="5">
        <v>107.6</v>
      </c>
      <c r="F126" s="5">
        <v>100.9</v>
      </c>
      <c r="G126" s="5">
        <v>100.9</v>
      </c>
      <c r="H126" s="5">
        <v>108.6</v>
      </c>
      <c r="I126" s="5">
        <v>114.9</v>
      </c>
      <c r="J126" s="5">
        <v>108.8</v>
      </c>
      <c r="K126" s="5">
        <v>109.3</v>
      </c>
      <c r="L126" s="5">
        <v>109.7</v>
      </c>
      <c r="M126" s="6">
        <v>110</v>
      </c>
      <c r="N126" s="1">
        <v>109.6</v>
      </c>
      <c r="O126" s="1">
        <v>110</v>
      </c>
      <c r="P126" s="1">
        <v>109.6</v>
      </c>
      <c r="Q126" s="79">
        <v>109.8</v>
      </c>
      <c r="R126" s="1">
        <v>109.6</v>
      </c>
      <c r="S126" s="1">
        <v>109.8</v>
      </c>
    </row>
    <row r="127" spans="1:19" ht="38.25" customHeight="1" x14ac:dyDescent="0.2">
      <c r="A127" s="56"/>
      <c r="B127" s="58" t="s">
        <v>158</v>
      </c>
      <c r="C127" s="54" t="s">
        <v>154</v>
      </c>
      <c r="D127" s="55" t="s">
        <v>16</v>
      </c>
      <c r="E127" s="5">
        <v>413.3</v>
      </c>
      <c r="F127" s="5">
        <v>461.2</v>
      </c>
      <c r="G127" s="5">
        <v>471.1</v>
      </c>
      <c r="H127" s="5">
        <v>513.70000000000005</v>
      </c>
      <c r="I127" s="5">
        <v>545</v>
      </c>
      <c r="J127" s="5">
        <v>561.6</v>
      </c>
      <c r="K127" s="5">
        <v>599.1</v>
      </c>
      <c r="L127" s="5">
        <v>618.5</v>
      </c>
      <c r="M127" s="6">
        <v>662.3</v>
      </c>
      <c r="N127" s="1">
        <v>682.2</v>
      </c>
      <c r="O127" s="1">
        <v>733.2</v>
      </c>
      <c r="P127" s="1">
        <v>753.8</v>
      </c>
      <c r="Q127" s="79">
        <v>813.1</v>
      </c>
      <c r="R127" s="1">
        <v>835.2</v>
      </c>
      <c r="S127" s="1">
        <v>904.2</v>
      </c>
    </row>
    <row r="128" spans="1:19" ht="38.25" customHeight="1" x14ac:dyDescent="0.2">
      <c r="A128" s="56"/>
      <c r="B128" s="58" t="s">
        <v>159</v>
      </c>
      <c r="C128" s="54" t="s">
        <v>49</v>
      </c>
      <c r="D128" s="55" t="s">
        <v>16</v>
      </c>
      <c r="E128" s="5">
        <v>109</v>
      </c>
      <c r="F128" s="5">
        <v>111.6</v>
      </c>
      <c r="G128" s="5">
        <v>102.1</v>
      </c>
      <c r="H128" s="5">
        <v>109</v>
      </c>
      <c r="I128" s="5">
        <v>115.7</v>
      </c>
      <c r="J128" s="5">
        <v>109.3</v>
      </c>
      <c r="K128" s="5">
        <v>109.9</v>
      </c>
      <c r="L128" s="5">
        <v>110.1</v>
      </c>
      <c r="M128" s="6">
        <v>110.5</v>
      </c>
      <c r="N128" s="1">
        <v>110.3</v>
      </c>
      <c r="O128" s="1">
        <v>110.7</v>
      </c>
      <c r="P128" s="1">
        <v>110.5</v>
      </c>
      <c r="Q128" s="79">
        <v>110.9</v>
      </c>
      <c r="R128" s="1">
        <v>110.8</v>
      </c>
      <c r="S128" s="1">
        <v>111.2</v>
      </c>
    </row>
    <row r="129" spans="1:19" ht="38.25" customHeight="1" x14ac:dyDescent="0.2">
      <c r="A129" s="56"/>
      <c r="B129" s="58" t="s">
        <v>160</v>
      </c>
      <c r="C129" s="54" t="s">
        <v>18</v>
      </c>
      <c r="D129" s="55" t="s">
        <v>16</v>
      </c>
      <c r="E129" s="13">
        <v>2055</v>
      </c>
      <c r="F129" s="13">
        <v>2273</v>
      </c>
      <c r="G129" s="13">
        <v>2300</v>
      </c>
      <c r="H129" s="13">
        <v>2310</v>
      </c>
      <c r="I129" s="13">
        <v>2316</v>
      </c>
      <c r="J129" s="13">
        <v>2322</v>
      </c>
      <c r="K129" s="13">
        <v>2329</v>
      </c>
      <c r="L129" s="13">
        <v>2331</v>
      </c>
      <c r="M129" s="7">
        <v>2340</v>
      </c>
      <c r="N129" s="1">
        <v>2345</v>
      </c>
      <c r="O129" s="1">
        <v>2356</v>
      </c>
      <c r="P129" s="1">
        <v>2364</v>
      </c>
      <c r="Q129" s="79">
        <v>2380</v>
      </c>
      <c r="R129" s="1">
        <v>2390</v>
      </c>
      <c r="S129" s="1">
        <v>2411</v>
      </c>
    </row>
    <row r="130" spans="1:19" ht="38.25" customHeight="1" x14ac:dyDescent="0.2">
      <c r="A130" s="56"/>
      <c r="B130" s="58" t="s">
        <v>161</v>
      </c>
      <c r="C130" s="54" t="s">
        <v>49</v>
      </c>
      <c r="D130" s="55" t="s">
        <v>16</v>
      </c>
      <c r="E130" s="5">
        <v>101.3</v>
      </c>
      <c r="F130" s="5">
        <v>110.6</v>
      </c>
      <c r="G130" s="5">
        <v>101.2</v>
      </c>
      <c r="H130" s="5">
        <v>100.4</v>
      </c>
      <c r="I130" s="5">
        <v>100.7</v>
      </c>
      <c r="J130" s="5">
        <v>100.5</v>
      </c>
      <c r="K130" s="5">
        <v>100.6</v>
      </c>
      <c r="L130" s="5">
        <v>100.4</v>
      </c>
      <c r="M130" s="6">
        <v>100.5</v>
      </c>
      <c r="N130" s="1">
        <v>100.6</v>
      </c>
      <c r="O130" s="1">
        <v>100.7</v>
      </c>
      <c r="P130" s="1">
        <v>100.8</v>
      </c>
      <c r="Q130" s="79">
        <v>101</v>
      </c>
      <c r="R130" s="1">
        <v>101.1</v>
      </c>
      <c r="S130" s="1">
        <v>101.3</v>
      </c>
    </row>
    <row r="131" spans="1:19" ht="16.5" customHeight="1" x14ac:dyDescent="0.2">
      <c r="A131" s="56"/>
      <c r="B131" s="53" t="s">
        <v>162</v>
      </c>
      <c r="C131" s="54" t="s">
        <v>15</v>
      </c>
      <c r="D131" s="55" t="s">
        <v>16</v>
      </c>
      <c r="E131" s="18"/>
      <c r="F131" s="18"/>
      <c r="G131" s="18"/>
      <c r="H131" s="18"/>
      <c r="I131" s="18"/>
      <c r="J131" s="18"/>
      <c r="K131" s="18"/>
      <c r="L131" s="18"/>
      <c r="M131" s="19"/>
      <c r="N131" s="26"/>
      <c r="O131" s="26"/>
      <c r="P131" s="26"/>
      <c r="Q131" s="72"/>
      <c r="R131" s="26"/>
      <c r="S131" s="26"/>
    </row>
    <row r="132" spans="1:19" ht="27" customHeight="1" x14ac:dyDescent="0.2">
      <c r="A132" s="56"/>
      <c r="B132" s="57" t="s">
        <v>163</v>
      </c>
      <c r="C132" s="54" t="s">
        <v>15</v>
      </c>
      <c r="D132" s="55" t="s">
        <v>16</v>
      </c>
      <c r="E132" s="18"/>
      <c r="F132" s="18"/>
      <c r="G132" s="18"/>
      <c r="H132" s="18"/>
      <c r="I132" s="18"/>
      <c r="J132" s="18"/>
      <c r="K132" s="18"/>
      <c r="L132" s="18"/>
      <c r="M132" s="19"/>
      <c r="N132" s="26"/>
      <c r="O132" s="26"/>
      <c r="P132" s="26"/>
      <c r="Q132" s="72"/>
      <c r="R132" s="26"/>
      <c r="S132" s="26"/>
    </row>
    <row r="133" spans="1:19" ht="18.75" customHeight="1" x14ac:dyDescent="0.2">
      <c r="A133" s="56"/>
      <c r="B133" s="58" t="s">
        <v>128</v>
      </c>
      <c r="C133" s="54" t="s">
        <v>151</v>
      </c>
      <c r="D133" s="55" t="s">
        <v>16</v>
      </c>
      <c r="E133" s="11">
        <v>3036.05</v>
      </c>
      <c r="F133" s="11">
        <v>3350.05</v>
      </c>
      <c r="G133" s="11">
        <v>3914.13</v>
      </c>
      <c r="H133" s="11">
        <v>4143.45</v>
      </c>
      <c r="I133" s="11">
        <v>4398.1400000000003</v>
      </c>
      <c r="J133" s="11">
        <v>4347.47</v>
      </c>
      <c r="K133" s="11">
        <v>4623.45</v>
      </c>
      <c r="L133" s="11">
        <v>4575.37</v>
      </c>
      <c r="M133" s="12">
        <v>4923.42</v>
      </c>
      <c r="N133" s="26">
        <v>4832.3100000000004</v>
      </c>
      <c r="O133" s="26">
        <v>5547.27</v>
      </c>
      <c r="P133" s="26">
        <v>5241.37</v>
      </c>
      <c r="Q133" s="72">
        <v>5765.22</v>
      </c>
      <c r="R133" s="26">
        <v>5473.89</v>
      </c>
      <c r="S133" s="26">
        <v>6039.19</v>
      </c>
    </row>
    <row r="134" spans="1:19" ht="38.25" customHeight="1" x14ac:dyDescent="0.2">
      <c r="A134" s="56"/>
      <c r="B134" s="59" t="s">
        <v>129</v>
      </c>
      <c r="C134" s="54" t="s">
        <v>49</v>
      </c>
      <c r="D134" s="55" t="s">
        <v>16</v>
      </c>
      <c r="E134" s="5">
        <v>81.900000000000006</v>
      </c>
      <c r="F134" s="5">
        <v>101.8</v>
      </c>
      <c r="G134" s="5">
        <v>110.2</v>
      </c>
      <c r="H134" s="5">
        <v>100.8</v>
      </c>
      <c r="I134" s="5">
        <v>106.8</v>
      </c>
      <c r="J134" s="5">
        <v>100.4</v>
      </c>
      <c r="K134" s="5">
        <v>100.5</v>
      </c>
      <c r="L134" s="5">
        <v>101</v>
      </c>
      <c r="M134" s="6">
        <v>102</v>
      </c>
      <c r="N134" s="24">
        <v>100.3</v>
      </c>
      <c r="O134" s="24">
        <v>100.7</v>
      </c>
      <c r="P134" s="24">
        <v>100.5</v>
      </c>
      <c r="Q134" s="24">
        <v>101</v>
      </c>
      <c r="R134" s="102">
        <v>101.1</v>
      </c>
      <c r="S134" s="103">
        <v>101.8</v>
      </c>
    </row>
    <row r="135" spans="1:19" ht="38.25" customHeight="1" x14ac:dyDescent="0.2">
      <c r="A135" s="56"/>
      <c r="B135" s="60" t="s">
        <v>130</v>
      </c>
      <c r="C135" s="54" t="s">
        <v>49</v>
      </c>
      <c r="D135" s="55" t="s">
        <v>16</v>
      </c>
      <c r="E135" s="5">
        <v>105.4</v>
      </c>
      <c r="F135" s="5">
        <v>108.4</v>
      </c>
      <c r="G135" s="5">
        <v>106</v>
      </c>
      <c r="H135" s="5">
        <v>105</v>
      </c>
      <c r="I135" s="5">
        <v>105.2</v>
      </c>
      <c r="J135" s="5">
        <v>104.5</v>
      </c>
      <c r="K135" s="5">
        <v>104.6</v>
      </c>
      <c r="L135" s="5">
        <v>104.2</v>
      </c>
      <c r="M135" s="6">
        <v>104.4</v>
      </c>
      <c r="N135" s="24">
        <v>105.3</v>
      </c>
      <c r="O135" s="24">
        <v>105.3</v>
      </c>
      <c r="P135" s="24">
        <v>103.3</v>
      </c>
      <c r="Q135" s="24">
        <v>102.9</v>
      </c>
      <c r="R135" s="102">
        <v>103.3</v>
      </c>
      <c r="S135" s="103">
        <v>102.9</v>
      </c>
    </row>
    <row r="136" spans="1:19" ht="60" customHeight="1" x14ac:dyDescent="0.2">
      <c r="A136" s="56"/>
      <c r="B136" s="58" t="s">
        <v>164</v>
      </c>
      <c r="C136" s="54" t="s">
        <v>154</v>
      </c>
      <c r="D136" s="55" t="s">
        <v>16</v>
      </c>
      <c r="E136" s="11">
        <v>1809.69</v>
      </c>
      <c r="F136" s="11">
        <v>2903.57</v>
      </c>
      <c r="G136" s="11">
        <v>3138.77</v>
      </c>
      <c r="H136" s="11">
        <v>3321.57</v>
      </c>
      <c r="I136" s="11">
        <v>3529.23</v>
      </c>
      <c r="J136" s="11">
        <v>3476.28</v>
      </c>
      <c r="K136" s="11">
        <v>3710.03</v>
      </c>
      <c r="L136" s="11">
        <v>3650</v>
      </c>
      <c r="M136" s="12">
        <v>3950</v>
      </c>
      <c r="N136" s="25">
        <v>3997.19</v>
      </c>
      <c r="O136" s="25">
        <v>4500.42</v>
      </c>
      <c r="P136" s="25">
        <v>4422.26</v>
      </c>
      <c r="Q136" s="80">
        <v>4695.76</v>
      </c>
      <c r="R136" s="25">
        <v>4627.58</v>
      </c>
      <c r="S136" s="25">
        <v>4909.25</v>
      </c>
    </row>
    <row r="137" spans="1:19" ht="38.25" customHeight="1" x14ac:dyDescent="0.2">
      <c r="A137" s="56"/>
      <c r="B137" s="59" t="s">
        <v>165</v>
      </c>
      <c r="C137" s="54" t="s">
        <v>49</v>
      </c>
      <c r="D137" s="55" t="s">
        <v>16</v>
      </c>
      <c r="E137" s="5">
        <v>57.3</v>
      </c>
      <c r="F137" s="5">
        <v>148</v>
      </c>
      <c r="G137" s="5">
        <v>102</v>
      </c>
      <c r="H137" s="5">
        <v>100.8</v>
      </c>
      <c r="I137" s="5">
        <v>106.9</v>
      </c>
      <c r="J137" s="5">
        <v>100.2</v>
      </c>
      <c r="K137" s="5">
        <v>100.5</v>
      </c>
      <c r="L137" s="5">
        <v>100.8</v>
      </c>
      <c r="M137" s="6">
        <v>102</v>
      </c>
      <c r="N137" s="24">
        <v>100.4</v>
      </c>
      <c r="O137" s="24">
        <v>100.82</v>
      </c>
      <c r="P137" s="24">
        <v>100.71</v>
      </c>
      <c r="Q137" s="24">
        <v>101.4</v>
      </c>
      <c r="R137" s="102">
        <v>101.3</v>
      </c>
      <c r="S137" s="103">
        <v>101.6</v>
      </c>
    </row>
    <row r="138" spans="1:19" ht="38.25" customHeight="1" x14ac:dyDescent="0.2">
      <c r="A138" s="56"/>
      <c r="B138" s="60" t="s">
        <v>130</v>
      </c>
      <c r="C138" s="54" t="s">
        <v>49</v>
      </c>
      <c r="D138" s="55" t="s">
        <v>16</v>
      </c>
      <c r="E138" s="5">
        <v>105.4</v>
      </c>
      <c r="F138" s="5">
        <v>108.4</v>
      </c>
      <c r="G138" s="5">
        <v>106</v>
      </c>
      <c r="H138" s="5">
        <v>105</v>
      </c>
      <c r="I138" s="5">
        <v>105.2</v>
      </c>
      <c r="J138" s="5">
        <v>104.5</v>
      </c>
      <c r="K138" s="5">
        <v>104.6</v>
      </c>
      <c r="L138" s="5">
        <v>104.2</v>
      </c>
      <c r="M138" s="6">
        <v>104.4</v>
      </c>
      <c r="N138" s="24">
        <v>105.3</v>
      </c>
      <c r="O138" s="24">
        <v>105.3</v>
      </c>
      <c r="P138" s="24">
        <v>103.3</v>
      </c>
      <c r="Q138" s="24">
        <v>102.9</v>
      </c>
      <c r="R138" s="102">
        <v>103.3</v>
      </c>
      <c r="S138" s="103">
        <v>102.9</v>
      </c>
    </row>
    <row r="139" spans="1:19" ht="48.75" customHeight="1" x14ac:dyDescent="0.2">
      <c r="A139" s="56"/>
      <c r="B139" s="57" t="s">
        <v>166</v>
      </c>
      <c r="C139" s="54" t="s">
        <v>151</v>
      </c>
      <c r="D139" s="55" t="s">
        <v>16</v>
      </c>
      <c r="E139" s="11">
        <v>106.08</v>
      </c>
      <c r="F139" s="11">
        <v>7.89</v>
      </c>
      <c r="G139" s="11">
        <v>60.99</v>
      </c>
      <c r="H139" s="11">
        <v>59.12</v>
      </c>
      <c r="I139" s="11">
        <v>60</v>
      </c>
      <c r="J139" s="11">
        <v>18.09</v>
      </c>
      <c r="K139" s="11">
        <v>20</v>
      </c>
      <c r="L139" s="11">
        <v>24.82</v>
      </c>
      <c r="M139" s="12">
        <v>26</v>
      </c>
      <c r="N139" s="25">
        <v>26.14</v>
      </c>
      <c r="O139" s="25">
        <v>27.38</v>
      </c>
      <c r="P139" s="25">
        <v>28.15</v>
      </c>
      <c r="Q139" s="81">
        <v>30</v>
      </c>
      <c r="R139" s="25">
        <v>29.08</v>
      </c>
      <c r="S139" s="25">
        <v>30.87</v>
      </c>
    </row>
    <row r="140" spans="1:19" ht="16.5" customHeight="1" x14ac:dyDescent="0.2">
      <c r="A140" s="56"/>
      <c r="B140" s="53" t="s">
        <v>167</v>
      </c>
      <c r="C140" s="54" t="s">
        <v>15</v>
      </c>
      <c r="D140" s="55" t="s">
        <v>16</v>
      </c>
      <c r="E140" s="18"/>
      <c r="F140" s="18"/>
      <c r="G140" s="18"/>
      <c r="H140" s="18"/>
      <c r="I140" s="18"/>
      <c r="J140" s="18"/>
      <c r="K140" s="18"/>
      <c r="L140" s="18"/>
      <c r="M140" s="19"/>
      <c r="N140" s="26"/>
      <c r="O140" s="26"/>
      <c r="P140" s="26"/>
      <c r="Q140" s="72"/>
      <c r="R140" s="26"/>
      <c r="S140" s="26"/>
    </row>
    <row r="141" spans="1:19" ht="48.75" customHeight="1" x14ac:dyDescent="0.2">
      <c r="A141" s="56"/>
      <c r="B141" s="57" t="s">
        <v>168</v>
      </c>
      <c r="C141" s="54" t="s">
        <v>154</v>
      </c>
      <c r="D141" s="55" t="s">
        <v>16</v>
      </c>
      <c r="E141" s="11">
        <v>301.5</v>
      </c>
      <c r="F141" s="11">
        <v>285.13</v>
      </c>
      <c r="G141" s="11">
        <v>319.39999999999998</v>
      </c>
      <c r="H141" s="11">
        <v>324.19</v>
      </c>
      <c r="I141" s="11">
        <v>325.79000000000002</v>
      </c>
      <c r="J141" s="11">
        <v>340.39</v>
      </c>
      <c r="K141" s="11">
        <v>343.71</v>
      </c>
      <c r="L141" s="11">
        <v>357.42</v>
      </c>
      <c r="M141" s="12">
        <v>361.93</v>
      </c>
      <c r="N141" s="2">
        <v>375.29</v>
      </c>
      <c r="O141" s="3">
        <v>379.49</v>
      </c>
      <c r="P141" s="3">
        <v>394.06</v>
      </c>
      <c r="Q141" s="82">
        <v>398.46</v>
      </c>
      <c r="R141" s="3">
        <v>413.76</v>
      </c>
      <c r="S141" s="3">
        <v>418.38</v>
      </c>
    </row>
    <row r="142" spans="1:19" ht="38.25" customHeight="1" x14ac:dyDescent="0.2">
      <c r="A142" s="56"/>
      <c r="B142" s="58" t="s">
        <v>129</v>
      </c>
      <c r="C142" s="54" t="s">
        <v>49</v>
      </c>
      <c r="D142" s="55" t="s">
        <v>16</v>
      </c>
      <c r="E142" s="5">
        <v>89.5</v>
      </c>
      <c r="F142" s="5">
        <v>92</v>
      </c>
      <c r="G142" s="5">
        <v>107.8</v>
      </c>
      <c r="H142" s="5">
        <v>97.4</v>
      </c>
      <c r="I142" s="5">
        <v>97.5</v>
      </c>
      <c r="J142" s="5">
        <v>99.5</v>
      </c>
      <c r="K142" s="5">
        <v>100</v>
      </c>
      <c r="L142" s="5">
        <v>99.7</v>
      </c>
      <c r="M142" s="6">
        <v>100</v>
      </c>
      <c r="N142" s="5">
        <v>99.7</v>
      </c>
      <c r="O142" s="6">
        <v>100</v>
      </c>
      <c r="P142" s="5">
        <v>99.7</v>
      </c>
      <c r="Q142" s="6">
        <v>100</v>
      </c>
      <c r="R142" s="104">
        <v>99.7</v>
      </c>
      <c r="S142" s="98">
        <v>100</v>
      </c>
    </row>
    <row r="143" spans="1:19" ht="38.25" customHeight="1" x14ac:dyDescent="0.2">
      <c r="A143" s="56"/>
      <c r="B143" s="59" t="s">
        <v>130</v>
      </c>
      <c r="C143" s="54" t="s">
        <v>49</v>
      </c>
      <c r="D143" s="55" t="s">
        <v>16</v>
      </c>
      <c r="E143" s="5">
        <v>107.2</v>
      </c>
      <c r="F143" s="5">
        <v>102.8</v>
      </c>
      <c r="G143" s="5">
        <v>103.9</v>
      </c>
      <c r="H143" s="5">
        <v>104.2</v>
      </c>
      <c r="I143" s="5">
        <v>104.6</v>
      </c>
      <c r="J143" s="5">
        <v>105.5</v>
      </c>
      <c r="K143" s="5">
        <v>105.5</v>
      </c>
      <c r="L143" s="5">
        <v>105.3</v>
      </c>
      <c r="M143" s="6">
        <v>105.3</v>
      </c>
      <c r="N143" s="3">
        <v>103.9</v>
      </c>
      <c r="O143" s="3">
        <v>104.6</v>
      </c>
      <c r="P143" s="3">
        <v>103.9</v>
      </c>
      <c r="Q143" s="82">
        <v>103.9</v>
      </c>
      <c r="R143" s="3">
        <v>103.9</v>
      </c>
      <c r="S143" s="3">
        <v>103.9</v>
      </c>
    </row>
    <row r="144" spans="1:19" ht="38.25" customHeight="1" x14ac:dyDescent="0.2">
      <c r="A144" s="56"/>
      <c r="B144" s="57" t="s">
        <v>169</v>
      </c>
      <c r="C144" s="54" t="s">
        <v>170</v>
      </c>
      <c r="D144" s="55" t="s">
        <v>16</v>
      </c>
      <c r="E144" s="11">
        <v>6.54</v>
      </c>
      <c r="F144" s="11">
        <v>9.51</v>
      </c>
      <c r="G144" s="11">
        <v>9</v>
      </c>
      <c r="H144" s="11">
        <v>10</v>
      </c>
      <c r="I144" s="11">
        <v>10.5</v>
      </c>
      <c r="J144" s="11">
        <v>10</v>
      </c>
      <c r="K144" s="11">
        <v>10.5</v>
      </c>
      <c r="L144" s="11">
        <v>11</v>
      </c>
      <c r="M144" s="12">
        <v>11.5</v>
      </c>
      <c r="N144" s="3">
        <v>12.1</v>
      </c>
      <c r="O144" s="3">
        <v>12.65</v>
      </c>
      <c r="P144" s="3">
        <v>13.31</v>
      </c>
      <c r="Q144" s="82">
        <v>13.91</v>
      </c>
      <c r="R144" s="3">
        <v>14.64</v>
      </c>
      <c r="S144" s="3">
        <v>15.3</v>
      </c>
    </row>
    <row r="145" spans="1:19" ht="16.5" customHeight="1" x14ac:dyDescent="0.2">
      <c r="A145" s="56"/>
      <c r="B145" s="53" t="s">
        <v>171</v>
      </c>
      <c r="C145" s="54" t="s">
        <v>15</v>
      </c>
      <c r="D145" s="55" t="s">
        <v>16</v>
      </c>
      <c r="E145" s="18"/>
      <c r="F145" s="18"/>
      <c r="G145" s="18"/>
      <c r="H145" s="18"/>
      <c r="I145" s="18"/>
      <c r="J145" s="18"/>
      <c r="K145" s="18"/>
      <c r="L145" s="18"/>
      <c r="M145" s="19"/>
      <c r="N145" s="26"/>
      <c r="O145" s="26"/>
      <c r="P145" s="26"/>
      <c r="Q145" s="72"/>
      <c r="R145" s="26"/>
      <c r="S145" s="26"/>
    </row>
    <row r="146" spans="1:19" ht="18.75" customHeight="1" x14ac:dyDescent="0.2">
      <c r="A146" s="56"/>
      <c r="B146" s="57" t="s">
        <v>172</v>
      </c>
      <c r="C146" s="54" t="s">
        <v>173</v>
      </c>
      <c r="D146" s="55" t="s">
        <v>16</v>
      </c>
      <c r="E146" s="13">
        <v>878140</v>
      </c>
      <c r="F146" s="13">
        <v>1847906</v>
      </c>
      <c r="G146" s="13">
        <v>1923288</v>
      </c>
      <c r="H146" s="13">
        <v>2011982</v>
      </c>
      <c r="I146" s="13">
        <v>2021976</v>
      </c>
      <c r="J146" s="13">
        <v>2112199</v>
      </c>
      <c r="K146" s="13">
        <v>2133978</v>
      </c>
      <c r="L146" s="13">
        <v>2239576</v>
      </c>
      <c r="M146" s="7">
        <v>2276534</v>
      </c>
      <c r="N146" s="29">
        <f t="shared" ref="N146:S146" si="6">N150+N152+N154</f>
        <v>2322198.5</v>
      </c>
      <c r="O146" s="29">
        <f t="shared" si="6"/>
        <v>2373694.6800000002</v>
      </c>
      <c r="P146" s="29">
        <f t="shared" si="6"/>
        <v>2403823</v>
      </c>
      <c r="Q146" s="83">
        <f t="shared" si="6"/>
        <v>2466268.7999999998</v>
      </c>
      <c r="R146" s="29">
        <f t="shared" si="6"/>
        <v>2486053.8999999994</v>
      </c>
      <c r="S146" s="29">
        <f t="shared" si="6"/>
        <v>2564208.8999999994</v>
      </c>
    </row>
    <row r="147" spans="1:19" ht="38.25" customHeight="1" x14ac:dyDescent="0.2">
      <c r="A147" s="56"/>
      <c r="B147" s="58" t="s">
        <v>174</v>
      </c>
      <c r="C147" s="54" t="s">
        <v>49</v>
      </c>
      <c r="D147" s="55" t="s">
        <v>16</v>
      </c>
      <c r="E147" s="5">
        <v>48.6</v>
      </c>
      <c r="F147" s="5">
        <v>210.4</v>
      </c>
      <c r="G147" s="5">
        <v>104.1</v>
      </c>
      <c r="H147" s="5">
        <v>104.6</v>
      </c>
      <c r="I147" s="5">
        <v>105.1</v>
      </c>
      <c r="J147" s="5">
        <v>105</v>
      </c>
      <c r="K147" s="5">
        <v>105.5</v>
      </c>
      <c r="L147" s="5">
        <v>106</v>
      </c>
      <c r="M147" s="6">
        <v>106.7</v>
      </c>
      <c r="N147" s="29">
        <f t="shared" ref="N147:S147" si="7">N146/L146*100</f>
        <v>103.68920277766863</v>
      </c>
      <c r="O147" s="29">
        <f t="shared" si="7"/>
        <v>104.26792132250166</v>
      </c>
      <c r="P147" s="29">
        <f t="shared" si="7"/>
        <v>103.51496652848581</v>
      </c>
      <c r="Q147" s="83">
        <f t="shared" si="7"/>
        <v>103.90000115768889</v>
      </c>
      <c r="R147" s="29">
        <f t="shared" si="7"/>
        <v>103.42083838951535</v>
      </c>
      <c r="S147" s="29">
        <f t="shared" si="7"/>
        <v>103.97118513602408</v>
      </c>
    </row>
    <row r="148" spans="1:19" ht="27" customHeight="1" x14ac:dyDescent="0.2">
      <c r="A148" s="56"/>
      <c r="B148" s="58" t="s">
        <v>175</v>
      </c>
      <c r="C148" s="54" t="s">
        <v>173</v>
      </c>
      <c r="D148" s="55" t="s">
        <v>16</v>
      </c>
      <c r="E148" s="13">
        <v>769718</v>
      </c>
      <c r="F148" s="13">
        <v>1737749</v>
      </c>
      <c r="G148" s="13">
        <v>1811038</v>
      </c>
      <c r="H148" s="13">
        <v>1897487</v>
      </c>
      <c r="I148" s="13">
        <v>1907144</v>
      </c>
      <c r="J148" s="13">
        <v>1994842</v>
      </c>
      <c r="K148" s="13">
        <v>2016046</v>
      </c>
      <c r="L148" s="13">
        <v>2118698</v>
      </c>
      <c r="M148" s="7">
        <v>2154828</v>
      </c>
      <c r="N148" s="29">
        <f t="shared" ref="N148:S148" si="8">N150+N152</f>
        <v>2197089.7999999998</v>
      </c>
      <c r="O148" s="29">
        <f t="shared" si="8"/>
        <v>2247485.58</v>
      </c>
      <c r="P148" s="29">
        <f t="shared" si="8"/>
        <v>2274085.2999999998</v>
      </c>
      <c r="Q148" s="83">
        <f t="shared" si="8"/>
        <v>2335137.5</v>
      </c>
      <c r="R148" s="29">
        <f t="shared" si="8"/>
        <v>2351505.0999999996</v>
      </c>
      <c r="S148" s="29">
        <f t="shared" si="8"/>
        <v>2427994.5999999996</v>
      </c>
    </row>
    <row r="149" spans="1:19" ht="38.25" customHeight="1" x14ac:dyDescent="0.2">
      <c r="A149" s="56"/>
      <c r="B149" s="58" t="s">
        <v>176</v>
      </c>
      <c r="C149" s="54" t="s">
        <v>49</v>
      </c>
      <c r="D149" s="55" t="s">
        <v>16</v>
      </c>
      <c r="E149" s="5">
        <v>44.2</v>
      </c>
      <c r="F149" s="5">
        <v>225.8</v>
      </c>
      <c r="G149" s="5">
        <v>104.2</v>
      </c>
      <c r="H149" s="5">
        <v>104.8</v>
      </c>
      <c r="I149" s="5">
        <v>105.3</v>
      </c>
      <c r="J149" s="5">
        <v>105.1</v>
      </c>
      <c r="K149" s="5">
        <v>105.7</v>
      </c>
      <c r="L149" s="5">
        <v>106.2</v>
      </c>
      <c r="M149" s="6">
        <v>106.9</v>
      </c>
      <c r="N149" s="29">
        <f t="shared" ref="N149:S149" si="9">N148/L148*100</f>
        <v>103.69999877283122</v>
      </c>
      <c r="O149" s="29">
        <f t="shared" si="9"/>
        <v>104.29999888622201</v>
      </c>
      <c r="P149" s="29">
        <f t="shared" si="9"/>
        <v>103.50443117982707</v>
      </c>
      <c r="Q149" s="83">
        <f t="shared" si="9"/>
        <v>103.89999921601276</v>
      </c>
      <c r="R149" s="29">
        <f t="shared" si="9"/>
        <v>103.40443693998638</v>
      </c>
      <c r="S149" s="29">
        <f t="shared" si="9"/>
        <v>103.97651530156145</v>
      </c>
    </row>
    <row r="150" spans="1:19" ht="60" customHeight="1" x14ac:dyDescent="0.2">
      <c r="A150" s="56"/>
      <c r="B150" s="59" t="s">
        <v>177</v>
      </c>
      <c r="C150" s="54" t="s">
        <v>173</v>
      </c>
      <c r="D150" s="55" t="s">
        <v>16</v>
      </c>
      <c r="E150" s="13">
        <v>692818</v>
      </c>
      <c r="F150" s="13">
        <v>1659565</v>
      </c>
      <c r="G150" s="13">
        <v>1730926</v>
      </c>
      <c r="H150" s="13">
        <v>1814010</v>
      </c>
      <c r="I150" s="13">
        <v>1822665</v>
      </c>
      <c r="J150" s="13">
        <v>1906524</v>
      </c>
      <c r="K150" s="13">
        <v>1926556</v>
      </c>
      <c r="L150" s="13">
        <v>2024728</v>
      </c>
      <c r="M150" s="7">
        <v>2059488</v>
      </c>
      <c r="N150" s="29">
        <v>2099642.9</v>
      </c>
      <c r="O150" s="29">
        <v>2148045.98</v>
      </c>
      <c r="P150" s="29">
        <v>2173130.4</v>
      </c>
      <c r="Q150" s="83">
        <v>2231819.7999999998</v>
      </c>
      <c r="R150" s="29">
        <v>2247016.7999999998</v>
      </c>
      <c r="S150" s="29">
        <v>2320750.7999999998</v>
      </c>
    </row>
    <row r="151" spans="1:19" ht="60" customHeight="1" x14ac:dyDescent="0.2">
      <c r="A151" s="56"/>
      <c r="B151" s="59" t="s">
        <v>178</v>
      </c>
      <c r="C151" s="54" t="s">
        <v>49</v>
      </c>
      <c r="D151" s="55" t="s">
        <v>16</v>
      </c>
      <c r="E151" s="5">
        <v>41.6</v>
      </c>
      <c r="F151" s="5">
        <v>239.5</v>
      </c>
      <c r="G151" s="5">
        <v>104.3</v>
      </c>
      <c r="H151" s="5">
        <v>104.8</v>
      </c>
      <c r="I151" s="5">
        <v>105.3</v>
      </c>
      <c r="J151" s="5">
        <v>105.1</v>
      </c>
      <c r="K151" s="5">
        <v>105.7</v>
      </c>
      <c r="L151" s="5">
        <v>106.2</v>
      </c>
      <c r="M151" s="6">
        <v>106.9</v>
      </c>
      <c r="N151" s="29">
        <f t="shared" ref="N151:S151" si="10">N150/L150*100</f>
        <v>103.69999822198339</v>
      </c>
      <c r="O151" s="29">
        <f t="shared" si="10"/>
        <v>104.29999980577698</v>
      </c>
      <c r="P151" s="29">
        <f t="shared" si="10"/>
        <v>103.49999992855928</v>
      </c>
      <c r="Q151" s="83">
        <f t="shared" si="10"/>
        <v>103.90000124671445</v>
      </c>
      <c r="R151" s="29">
        <f t="shared" si="10"/>
        <v>103.39999845384335</v>
      </c>
      <c r="S151" s="29">
        <f t="shared" si="10"/>
        <v>103.98468550193883</v>
      </c>
    </row>
    <row r="152" spans="1:19" ht="60" customHeight="1" x14ac:dyDescent="0.2">
      <c r="A152" s="56"/>
      <c r="B152" s="59" t="s">
        <v>179</v>
      </c>
      <c r="C152" s="54" t="s">
        <v>173</v>
      </c>
      <c r="D152" s="55" t="s">
        <v>16</v>
      </c>
      <c r="E152" s="13">
        <v>76900</v>
      </c>
      <c r="F152" s="13">
        <v>78184</v>
      </c>
      <c r="G152" s="13">
        <v>80112</v>
      </c>
      <c r="H152" s="13">
        <v>83477</v>
      </c>
      <c r="I152" s="13">
        <v>84479</v>
      </c>
      <c r="J152" s="13">
        <v>88318</v>
      </c>
      <c r="K152" s="13">
        <v>89490</v>
      </c>
      <c r="L152" s="13">
        <v>93970</v>
      </c>
      <c r="M152" s="7">
        <v>95340</v>
      </c>
      <c r="N152" s="29">
        <v>97446.9</v>
      </c>
      <c r="O152" s="29">
        <v>99439.6</v>
      </c>
      <c r="P152" s="29">
        <v>100954.9</v>
      </c>
      <c r="Q152" s="83">
        <v>103317.7</v>
      </c>
      <c r="R152" s="29">
        <f>104488.3</f>
        <v>104488.3</v>
      </c>
      <c r="S152" s="29">
        <v>107243.8</v>
      </c>
    </row>
    <row r="153" spans="1:19" ht="60" customHeight="1" x14ac:dyDescent="0.2">
      <c r="A153" s="56"/>
      <c r="B153" s="59" t="s">
        <v>180</v>
      </c>
      <c r="C153" s="54" t="s">
        <v>49</v>
      </c>
      <c r="D153" s="55" t="s">
        <v>16</v>
      </c>
      <c r="E153" s="5">
        <v>101.7</v>
      </c>
      <c r="F153" s="5">
        <v>101.7</v>
      </c>
      <c r="G153" s="5">
        <v>102.5</v>
      </c>
      <c r="H153" s="5">
        <v>104.2</v>
      </c>
      <c r="I153" s="5">
        <v>105.5</v>
      </c>
      <c r="J153" s="5">
        <v>105.8</v>
      </c>
      <c r="K153" s="5">
        <v>105.9</v>
      </c>
      <c r="L153" s="5">
        <v>106.4</v>
      </c>
      <c r="M153" s="6">
        <v>106.5</v>
      </c>
      <c r="N153" s="29">
        <f t="shared" ref="N153:S153" si="11">N152/L152*100</f>
        <v>103.70001064169416</v>
      </c>
      <c r="O153" s="29">
        <f t="shared" si="11"/>
        <v>104.29997902244598</v>
      </c>
      <c r="P153" s="29">
        <f t="shared" si="11"/>
        <v>103.59990928392797</v>
      </c>
      <c r="Q153" s="83">
        <f t="shared" si="11"/>
        <v>103.89995534978016</v>
      </c>
      <c r="R153" s="29">
        <f t="shared" si="11"/>
        <v>103.49997870336161</v>
      </c>
      <c r="S153" s="29">
        <f t="shared" si="11"/>
        <v>103.80002652014129</v>
      </c>
    </row>
    <row r="154" spans="1:19" ht="27" customHeight="1" x14ac:dyDescent="0.2">
      <c r="A154" s="56"/>
      <c r="B154" s="58" t="s">
        <v>181</v>
      </c>
      <c r="C154" s="54" t="s">
        <v>173</v>
      </c>
      <c r="D154" s="55" t="s">
        <v>16</v>
      </c>
      <c r="E154" s="13">
        <v>108422</v>
      </c>
      <c r="F154" s="13">
        <v>110157</v>
      </c>
      <c r="G154" s="13">
        <v>112250</v>
      </c>
      <c r="H154" s="13">
        <v>114495</v>
      </c>
      <c r="I154" s="13">
        <v>114832</v>
      </c>
      <c r="J154" s="13">
        <v>117357</v>
      </c>
      <c r="K154" s="13">
        <v>117932</v>
      </c>
      <c r="L154" s="13">
        <v>120878</v>
      </c>
      <c r="M154" s="7">
        <v>121706</v>
      </c>
      <c r="N154" s="29">
        <v>125108.7</v>
      </c>
      <c r="O154" s="29">
        <v>126209.1</v>
      </c>
      <c r="P154" s="29">
        <v>129737.7</v>
      </c>
      <c r="Q154" s="83">
        <v>131131.29999999999</v>
      </c>
      <c r="R154" s="29">
        <v>134548.79999999999</v>
      </c>
      <c r="S154" s="29">
        <v>136214.29999999999</v>
      </c>
    </row>
    <row r="155" spans="1:19" ht="38.25" customHeight="1" x14ac:dyDescent="0.2">
      <c r="A155" s="56"/>
      <c r="B155" s="58" t="s">
        <v>182</v>
      </c>
      <c r="C155" s="54" t="s">
        <v>49</v>
      </c>
      <c r="D155" s="55" t="s">
        <v>16</v>
      </c>
      <c r="E155" s="5">
        <v>165.9</v>
      </c>
      <c r="F155" s="5">
        <v>101.6</v>
      </c>
      <c r="G155" s="5">
        <v>101.9</v>
      </c>
      <c r="H155" s="5">
        <v>102</v>
      </c>
      <c r="I155" s="5">
        <v>102.3</v>
      </c>
      <c r="J155" s="5">
        <v>102.5</v>
      </c>
      <c r="K155" s="5">
        <v>102.7</v>
      </c>
      <c r="L155" s="5">
        <v>103</v>
      </c>
      <c r="M155" s="6">
        <v>103.2</v>
      </c>
      <c r="N155" s="29">
        <f t="shared" ref="N155:S155" si="12">N154/L154*100</f>
        <v>103.49997518158804</v>
      </c>
      <c r="O155" s="29">
        <f t="shared" si="12"/>
        <v>103.69998192365209</v>
      </c>
      <c r="P155" s="29">
        <f t="shared" si="12"/>
        <v>103.69998249522216</v>
      </c>
      <c r="Q155" s="83">
        <f t="shared" si="12"/>
        <v>103.90003573434879</v>
      </c>
      <c r="R155" s="29">
        <f t="shared" si="12"/>
        <v>103.70832841957271</v>
      </c>
      <c r="S155" s="29">
        <f t="shared" si="12"/>
        <v>103.87626752727992</v>
      </c>
    </row>
    <row r="156" spans="1:19" ht="16.5" customHeight="1" x14ac:dyDescent="0.2">
      <c r="A156" s="56"/>
      <c r="B156" s="57" t="s">
        <v>136</v>
      </c>
      <c r="C156" s="54" t="s">
        <v>15</v>
      </c>
      <c r="D156" s="55" t="s">
        <v>16</v>
      </c>
      <c r="E156" s="18"/>
      <c r="F156" s="18"/>
      <c r="G156" s="18"/>
      <c r="H156" s="18"/>
      <c r="I156" s="18"/>
      <c r="J156" s="18"/>
      <c r="K156" s="18"/>
      <c r="L156" s="18"/>
      <c r="M156" s="19"/>
      <c r="N156" s="29"/>
      <c r="O156" s="29"/>
      <c r="P156" s="29"/>
      <c r="Q156" s="83"/>
      <c r="R156" s="29"/>
      <c r="S156" s="29"/>
    </row>
    <row r="157" spans="1:19" ht="70.5" customHeight="1" x14ac:dyDescent="0.2">
      <c r="A157" s="56"/>
      <c r="B157" s="57" t="s">
        <v>183</v>
      </c>
      <c r="C157" s="54" t="s">
        <v>173</v>
      </c>
      <c r="D157" s="55" t="s">
        <v>16</v>
      </c>
      <c r="E157" s="13" t="s">
        <v>63</v>
      </c>
      <c r="F157" s="13" t="s">
        <v>63</v>
      </c>
      <c r="G157" s="13" t="s">
        <v>63</v>
      </c>
      <c r="H157" s="13" t="s">
        <v>63</v>
      </c>
      <c r="I157" s="13" t="s">
        <v>63</v>
      </c>
      <c r="J157" s="13" t="s">
        <v>63</v>
      </c>
      <c r="K157" s="13" t="s">
        <v>63</v>
      </c>
      <c r="L157" s="13" t="s">
        <v>63</v>
      </c>
      <c r="M157" s="7" t="s">
        <v>63</v>
      </c>
      <c r="N157" s="32" t="s">
        <v>63</v>
      </c>
      <c r="O157" s="32" t="s">
        <v>63</v>
      </c>
      <c r="P157" s="32" t="s">
        <v>63</v>
      </c>
      <c r="Q157" s="9" t="s">
        <v>63</v>
      </c>
      <c r="R157" s="105" t="s">
        <v>63</v>
      </c>
      <c r="S157" s="106" t="s">
        <v>63</v>
      </c>
    </row>
    <row r="158" spans="1:19" ht="16.5" customHeight="1" x14ac:dyDescent="0.2">
      <c r="A158" s="56"/>
      <c r="B158" s="53" t="s">
        <v>184</v>
      </c>
      <c r="C158" s="54" t="s">
        <v>15</v>
      </c>
      <c r="D158" s="55" t="s">
        <v>16</v>
      </c>
      <c r="E158" s="18"/>
      <c r="F158" s="18"/>
      <c r="G158" s="18"/>
      <c r="H158" s="18"/>
      <c r="I158" s="18"/>
      <c r="J158" s="18"/>
      <c r="K158" s="18"/>
      <c r="L158" s="18"/>
      <c r="M158" s="19"/>
      <c r="N158" s="26"/>
      <c r="O158" s="26"/>
      <c r="P158" s="26"/>
      <c r="Q158" s="72"/>
      <c r="R158" s="26"/>
      <c r="S158" s="26"/>
    </row>
    <row r="159" spans="1:19" ht="18.75" customHeight="1" x14ac:dyDescent="0.2">
      <c r="A159" s="56"/>
      <c r="B159" s="57" t="s">
        <v>185</v>
      </c>
      <c r="C159" s="54" t="s">
        <v>143</v>
      </c>
      <c r="D159" s="55" t="s">
        <v>16</v>
      </c>
      <c r="E159" s="13">
        <v>326</v>
      </c>
      <c r="F159" s="13">
        <v>350</v>
      </c>
      <c r="G159" s="13">
        <v>300</v>
      </c>
      <c r="H159" s="13">
        <v>220</v>
      </c>
      <c r="I159" s="13">
        <v>250</v>
      </c>
      <c r="J159" s="13">
        <v>100</v>
      </c>
      <c r="K159" s="13">
        <v>130</v>
      </c>
      <c r="L159" s="13">
        <v>110</v>
      </c>
      <c r="M159" s="7">
        <v>140</v>
      </c>
      <c r="N159" s="28">
        <v>130</v>
      </c>
      <c r="O159" s="28">
        <v>180</v>
      </c>
      <c r="P159" s="28">
        <v>150</v>
      </c>
      <c r="Q159" s="71">
        <v>200</v>
      </c>
      <c r="R159" s="28">
        <v>170</v>
      </c>
      <c r="S159" s="28">
        <v>230</v>
      </c>
    </row>
    <row r="160" spans="1:19" ht="27" customHeight="1" x14ac:dyDescent="0.2">
      <c r="A160" s="56"/>
      <c r="B160" s="57" t="s">
        <v>186</v>
      </c>
      <c r="C160" s="54" t="s">
        <v>18</v>
      </c>
      <c r="D160" s="55" t="s">
        <v>16</v>
      </c>
      <c r="E160" s="13">
        <v>342</v>
      </c>
      <c r="F160" s="13">
        <v>568</v>
      </c>
      <c r="G160" s="13">
        <v>590</v>
      </c>
      <c r="H160" s="13">
        <v>650</v>
      </c>
      <c r="I160" s="13">
        <v>600</v>
      </c>
      <c r="J160" s="13">
        <v>620</v>
      </c>
      <c r="K160" s="13">
        <v>580</v>
      </c>
      <c r="L160" s="13">
        <v>580</v>
      </c>
      <c r="M160" s="7">
        <v>500</v>
      </c>
      <c r="N160" s="28">
        <v>540</v>
      </c>
      <c r="O160" s="28">
        <v>460</v>
      </c>
      <c r="P160" s="28">
        <v>500</v>
      </c>
      <c r="Q160" s="71">
        <v>420</v>
      </c>
      <c r="R160" s="28">
        <v>460</v>
      </c>
      <c r="S160" s="28">
        <v>380</v>
      </c>
    </row>
    <row r="161" spans="1:19" ht="18.75" customHeight="1" x14ac:dyDescent="0.2">
      <c r="A161" s="56"/>
      <c r="B161" s="57" t="s">
        <v>187</v>
      </c>
      <c r="C161" s="54" t="s">
        <v>151</v>
      </c>
      <c r="D161" s="55" t="s">
        <v>16</v>
      </c>
      <c r="E161" s="5">
        <v>7098.8</v>
      </c>
      <c r="F161" s="5">
        <v>6570.4</v>
      </c>
      <c r="G161" s="5">
        <v>6776.9</v>
      </c>
      <c r="H161" s="5">
        <v>7034</v>
      </c>
      <c r="I161" s="5">
        <v>7103</v>
      </c>
      <c r="J161" s="5">
        <v>7329.7</v>
      </c>
      <c r="K161" s="5">
        <v>7452.2</v>
      </c>
      <c r="L161" s="5">
        <v>7664.1</v>
      </c>
      <c r="M161" s="6">
        <v>7858.1</v>
      </c>
      <c r="N161" s="28">
        <f t="shared" ref="N161:S161" si="13">N163+N165</f>
        <v>8044.9</v>
      </c>
      <c r="O161" s="28">
        <f t="shared" si="13"/>
        <v>8310.4</v>
      </c>
      <c r="P161" s="28">
        <f t="shared" si="13"/>
        <v>8477.2999999999993</v>
      </c>
      <c r="Q161" s="71">
        <f t="shared" si="13"/>
        <v>8829.7999999999993</v>
      </c>
      <c r="R161" s="33">
        <f t="shared" si="13"/>
        <v>8968</v>
      </c>
      <c r="S161" s="33">
        <f t="shared" si="13"/>
        <v>9434</v>
      </c>
    </row>
    <row r="162" spans="1:19" ht="38.25" customHeight="1" x14ac:dyDescent="0.2">
      <c r="A162" s="56"/>
      <c r="B162" s="58" t="s">
        <v>188</v>
      </c>
      <c r="C162" s="54" t="s">
        <v>49</v>
      </c>
      <c r="D162" s="55" t="s">
        <v>16</v>
      </c>
      <c r="E162" s="5">
        <v>109</v>
      </c>
      <c r="F162" s="5">
        <v>92.6</v>
      </c>
      <c r="G162" s="5">
        <v>103.1</v>
      </c>
      <c r="H162" s="5">
        <v>103.8</v>
      </c>
      <c r="I162" s="5">
        <v>104.8</v>
      </c>
      <c r="J162" s="5">
        <v>104.2</v>
      </c>
      <c r="K162" s="5">
        <v>104.9</v>
      </c>
      <c r="L162" s="5">
        <v>104.6</v>
      </c>
      <c r="M162" s="6">
        <v>105.4</v>
      </c>
      <c r="N162" s="33">
        <f t="shared" ref="N162:S162" si="14">N161/L161*100</f>
        <v>104.96861992928066</v>
      </c>
      <c r="O162" s="33">
        <f t="shared" si="14"/>
        <v>105.75584428805944</v>
      </c>
      <c r="P162" s="33">
        <f t="shared" si="14"/>
        <v>105.37483374560279</v>
      </c>
      <c r="Q162" s="84">
        <f t="shared" si="14"/>
        <v>106.25</v>
      </c>
      <c r="R162" s="33">
        <f t="shared" si="14"/>
        <v>105.78839960836588</v>
      </c>
      <c r="S162" s="33">
        <f t="shared" si="14"/>
        <v>106.84273709483793</v>
      </c>
    </row>
    <row r="163" spans="1:19" ht="38.25" customHeight="1" x14ac:dyDescent="0.2">
      <c r="A163" s="56"/>
      <c r="B163" s="58" t="s">
        <v>189</v>
      </c>
      <c r="C163" s="54" t="s">
        <v>151</v>
      </c>
      <c r="D163" s="55" t="s">
        <v>16</v>
      </c>
      <c r="E163" s="5">
        <v>6685.5</v>
      </c>
      <c r="F163" s="5">
        <v>6109.2</v>
      </c>
      <c r="G163" s="5">
        <v>6305.8</v>
      </c>
      <c r="H163" s="5">
        <v>6520.3</v>
      </c>
      <c r="I163" s="5">
        <v>6558</v>
      </c>
      <c r="J163" s="5">
        <v>6768.1</v>
      </c>
      <c r="K163" s="5">
        <v>6853.1</v>
      </c>
      <c r="L163" s="5">
        <v>7045.6</v>
      </c>
      <c r="M163" s="6">
        <v>7195.8</v>
      </c>
      <c r="N163" s="28">
        <v>7362.7</v>
      </c>
      <c r="O163" s="28">
        <v>7577.2</v>
      </c>
      <c r="P163" s="28">
        <v>7723.5</v>
      </c>
      <c r="Q163" s="71">
        <v>8016.7</v>
      </c>
      <c r="R163" s="28">
        <v>8132.8</v>
      </c>
      <c r="S163" s="28">
        <v>8529.7999999999993</v>
      </c>
    </row>
    <row r="164" spans="1:19" ht="48.75" customHeight="1" x14ac:dyDescent="0.2">
      <c r="A164" s="56"/>
      <c r="B164" s="58" t="s">
        <v>190</v>
      </c>
      <c r="C164" s="54" t="s">
        <v>49</v>
      </c>
      <c r="D164" s="55" t="s">
        <v>16</v>
      </c>
      <c r="E164" s="5">
        <v>109</v>
      </c>
      <c r="F164" s="5">
        <v>91.4</v>
      </c>
      <c r="G164" s="5">
        <v>103.2</v>
      </c>
      <c r="H164" s="5">
        <v>103.4</v>
      </c>
      <c r="I164" s="5">
        <v>104</v>
      </c>
      <c r="J164" s="5">
        <v>103.8</v>
      </c>
      <c r="K164" s="5">
        <v>104.5</v>
      </c>
      <c r="L164" s="5">
        <v>104.1</v>
      </c>
      <c r="M164" s="6">
        <v>105</v>
      </c>
      <c r="N164" s="28">
        <v>104.5</v>
      </c>
      <c r="O164" s="33">
        <f>O163/M163*100</f>
        <v>105.30031407209761</v>
      </c>
      <c r="P164" s="28">
        <v>104.9</v>
      </c>
      <c r="Q164" s="71">
        <v>105.8</v>
      </c>
      <c r="R164" s="28">
        <v>105.3</v>
      </c>
      <c r="S164" s="28">
        <v>106.4</v>
      </c>
    </row>
    <row r="165" spans="1:19" ht="33.75" x14ac:dyDescent="0.2">
      <c r="A165" s="56"/>
      <c r="B165" s="58" t="s">
        <v>191</v>
      </c>
      <c r="C165" s="54" t="s">
        <v>151</v>
      </c>
      <c r="D165" s="55" t="s">
        <v>16</v>
      </c>
      <c r="E165" s="5">
        <v>413.3</v>
      </c>
      <c r="F165" s="5">
        <v>461.2</v>
      </c>
      <c r="G165" s="5">
        <v>471.1</v>
      </c>
      <c r="H165" s="5">
        <v>513.70000000000005</v>
      </c>
      <c r="I165" s="5">
        <v>545</v>
      </c>
      <c r="J165" s="5">
        <v>561.6</v>
      </c>
      <c r="K165" s="5">
        <v>599.1</v>
      </c>
      <c r="L165" s="5">
        <v>618.5</v>
      </c>
      <c r="M165" s="6">
        <v>662.3</v>
      </c>
      <c r="N165" s="3">
        <v>682.2</v>
      </c>
      <c r="O165" s="3">
        <v>733.2</v>
      </c>
      <c r="P165" s="3">
        <v>753.8</v>
      </c>
      <c r="Q165" s="82">
        <v>813.1</v>
      </c>
      <c r="R165" s="3">
        <v>835.2</v>
      </c>
      <c r="S165" s="3">
        <v>904.2</v>
      </c>
    </row>
    <row r="166" spans="1:19" ht="38.25" customHeight="1" x14ac:dyDescent="0.2">
      <c r="A166" s="56"/>
      <c r="B166" s="58" t="s">
        <v>192</v>
      </c>
      <c r="C166" s="54" t="s">
        <v>49</v>
      </c>
      <c r="D166" s="55" t="s">
        <v>16</v>
      </c>
      <c r="E166" s="5">
        <v>109</v>
      </c>
      <c r="F166" s="5">
        <v>111.6</v>
      </c>
      <c r="G166" s="5">
        <v>102.1</v>
      </c>
      <c r="H166" s="5">
        <v>109</v>
      </c>
      <c r="I166" s="5">
        <v>115.7</v>
      </c>
      <c r="J166" s="5">
        <v>109.3</v>
      </c>
      <c r="K166" s="5">
        <v>109.9</v>
      </c>
      <c r="L166" s="5">
        <v>110.1</v>
      </c>
      <c r="M166" s="6">
        <v>110.5</v>
      </c>
      <c r="N166" s="3">
        <v>110.3</v>
      </c>
      <c r="O166" s="3">
        <v>110.7</v>
      </c>
      <c r="P166" s="3">
        <v>110.5</v>
      </c>
      <c r="Q166" s="82">
        <v>110.9</v>
      </c>
      <c r="R166" s="3">
        <v>110.8</v>
      </c>
      <c r="S166" s="3">
        <v>111.2</v>
      </c>
    </row>
    <row r="167" spans="1:19" ht="16.5" customHeight="1" x14ac:dyDescent="0.2">
      <c r="A167" s="56"/>
      <c r="B167" s="58" t="s">
        <v>136</v>
      </c>
      <c r="C167" s="54" t="s">
        <v>15</v>
      </c>
      <c r="D167" s="55" t="s">
        <v>16</v>
      </c>
      <c r="E167" s="18"/>
      <c r="F167" s="18"/>
      <c r="G167" s="18"/>
      <c r="H167" s="18"/>
      <c r="I167" s="18"/>
      <c r="J167" s="18"/>
      <c r="K167" s="18"/>
      <c r="L167" s="18"/>
      <c r="M167" s="19"/>
      <c r="N167" s="3"/>
      <c r="O167" s="3"/>
      <c r="P167" s="3"/>
      <c r="Q167" s="82"/>
      <c r="R167" s="3"/>
      <c r="S167" s="3"/>
    </row>
    <row r="168" spans="1:19" ht="98.25" customHeight="1" x14ac:dyDescent="0.2">
      <c r="A168" s="56"/>
      <c r="B168" s="59" t="s">
        <v>193</v>
      </c>
      <c r="C168" s="54" t="s">
        <v>173</v>
      </c>
      <c r="D168" s="55" t="s">
        <v>16</v>
      </c>
      <c r="E168" s="5" t="s">
        <v>63</v>
      </c>
      <c r="F168" s="5" t="s">
        <v>63</v>
      </c>
      <c r="G168" s="5" t="s">
        <v>63</v>
      </c>
      <c r="H168" s="5" t="s">
        <v>63</v>
      </c>
      <c r="I168" s="5" t="s">
        <v>63</v>
      </c>
      <c r="J168" s="5" t="s">
        <v>63</v>
      </c>
      <c r="K168" s="5" t="s">
        <v>63</v>
      </c>
      <c r="L168" s="5" t="s">
        <v>63</v>
      </c>
      <c r="M168" s="6" t="s">
        <v>63</v>
      </c>
      <c r="N168" s="3" t="s">
        <v>63</v>
      </c>
      <c r="O168" s="3" t="s">
        <v>63</v>
      </c>
      <c r="P168" s="3" t="s">
        <v>63</v>
      </c>
      <c r="Q168" s="82" t="s">
        <v>63</v>
      </c>
      <c r="R168" s="3" t="s">
        <v>63</v>
      </c>
      <c r="S168" s="3" t="s">
        <v>63</v>
      </c>
    </row>
    <row r="169" spans="1:19" ht="38.25" customHeight="1" x14ac:dyDescent="0.2">
      <c r="A169" s="56"/>
      <c r="B169" s="57" t="s">
        <v>194</v>
      </c>
      <c r="C169" s="54" t="s">
        <v>156</v>
      </c>
      <c r="D169" s="55" t="s">
        <v>16</v>
      </c>
      <c r="E169" s="5">
        <v>34054.800000000003</v>
      </c>
      <c r="F169" s="5">
        <v>34218.699999999997</v>
      </c>
      <c r="G169" s="5">
        <v>37579.300000000003</v>
      </c>
      <c r="H169" s="5">
        <v>39552.400000000001</v>
      </c>
      <c r="I169" s="5">
        <v>39897.300000000003</v>
      </c>
      <c r="J169" s="5">
        <v>41916.6</v>
      </c>
      <c r="K169" s="5">
        <v>42509.2</v>
      </c>
      <c r="L169" s="5">
        <v>44503.9</v>
      </c>
      <c r="M169" s="6">
        <v>45449.9</v>
      </c>
      <c r="N169" s="34">
        <f t="shared" ref="N169:S169" si="15">N161*1000000/12/N175</f>
        <v>47301.794491874221</v>
      </c>
      <c r="O169" s="34">
        <f t="shared" si="15"/>
        <v>48622.715251936628</v>
      </c>
      <c r="P169" s="34">
        <f t="shared" si="15"/>
        <v>50370.172311348782</v>
      </c>
      <c r="Q169" s="85">
        <f t="shared" si="15"/>
        <v>52100.592414265142</v>
      </c>
      <c r="R169" s="34">
        <f t="shared" si="15"/>
        <v>53730.198672322476</v>
      </c>
      <c r="S169" s="34">
        <f t="shared" si="15"/>
        <v>55974.842767295595</v>
      </c>
    </row>
    <row r="170" spans="1:19" ht="45" x14ac:dyDescent="0.2">
      <c r="A170" s="56"/>
      <c r="B170" s="58" t="s">
        <v>195</v>
      </c>
      <c r="C170" s="54" t="s">
        <v>49</v>
      </c>
      <c r="D170" s="55" t="s">
        <v>16</v>
      </c>
      <c r="E170" s="5">
        <v>108.8</v>
      </c>
      <c r="F170" s="5">
        <v>100.5</v>
      </c>
      <c r="G170" s="5">
        <v>109.8</v>
      </c>
      <c r="H170" s="5">
        <v>105.3</v>
      </c>
      <c r="I170" s="5">
        <v>106.2</v>
      </c>
      <c r="J170" s="5">
        <v>106</v>
      </c>
      <c r="K170" s="5">
        <v>106.5</v>
      </c>
      <c r="L170" s="5">
        <v>106.2</v>
      </c>
      <c r="M170" s="6">
        <v>106.9</v>
      </c>
      <c r="N170" s="34">
        <f t="shared" ref="N170:S170" si="16">N169/L169*100</f>
        <v>106.28685236995908</v>
      </c>
      <c r="O170" s="34">
        <f t="shared" si="16"/>
        <v>106.98090700295629</v>
      </c>
      <c r="P170" s="34">
        <f t="shared" si="16"/>
        <v>106.48681060081486</v>
      </c>
      <c r="Q170" s="85">
        <f t="shared" si="16"/>
        <v>107.15278269489484</v>
      </c>
      <c r="R170" s="34">
        <f t="shared" si="16"/>
        <v>106.6706667990029</v>
      </c>
      <c r="S170" s="34">
        <f t="shared" si="16"/>
        <v>107.43609654613002</v>
      </c>
    </row>
    <row r="171" spans="1:19" ht="48.75" customHeight="1" x14ac:dyDescent="0.2">
      <c r="A171" s="56"/>
      <c r="B171" s="58" t="s">
        <v>196</v>
      </c>
      <c r="C171" s="54" t="s">
        <v>197</v>
      </c>
      <c r="D171" s="55" t="s">
        <v>16</v>
      </c>
      <c r="E171" s="5">
        <v>36375.4</v>
      </c>
      <c r="F171" s="5">
        <v>37084.800000000003</v>
      </c>
      <c r="G171" s="5">
        <v>41285.599999999999</v>
      </c>
      <c r="H171" s="5">
        <v>43433.9</v>
      </c>
      <c r="I171" s="5">
        <v>43650.2</v>
      </c>
      <c r="J171" s="5">
        <v>46041.5</v>
      </c>
      <c r="K171" s="5">
        <v>46505.8</v>
      </c>
      <c r="L171" s="5">
        <v>48846.400000000001</v>
      </c>
      <c r="M171" s="6">
        <v>49689.3</v>
      </c>
      <c r="N171" s="3">
        <v>51874.9</v>
      </c>
      <c r="O171" s="3">
        <v>53117.9</v>
      </c>
      <c r="P171" s="3">
        <v>55194.9</v>
      </c>
      <c r="Q171" s="82">
        <v>56889.3</v>
      </c>
      <c r="R171" s="3">
        <v>58837.8</v>
      </c>
      <c r="S171" s="3">
        <v>61099.1</v>
      </c>
    </row>
    <row r="172" spans="1:19" ht="48.75" customHeight="1" x14ac:dyDescent="0.2">
      <c r="A172" s="56"/>
      <c r="B172" s="58" t="s">
        <v>198</v>
      </c>
      <c r="C172" s="54" t="s">
        <v>49</v>
      </c>
      <c r="D172" s="55" t="s">
        <v>16</v>
      </c>
      <c r="E172" s="5">
        <v>108.9</v>
      </c>
      <c r="F172" s="5">
        <v>102</v>
      </c>
      <c r="G172" s="5">
        <v>111.3</v>
      </c>
      <c r="H172" s="5">
        <v>105.2</v>
      </c>
      <c r="I172" s="5">
        <v>105.7</v>
      </c>
      <c r="J172" s="5">
        <v>106</v>
      </c>
      <c r="K172" s="5">
        <v>106.5</v>
      </c>
      <c r="L172" s="5">
        <v>106.1</v>
      </c>
      <c r="M172" s="6">
        <v>106.8</v>
      </c>
      <c r="N172" s="3">
        <v>106.2</v>
      </c>
      <c r="O172" s="3">
        <v>106.9</v>
      </c>
      <c r="P172" s="3">
        <v>106.4</v>
      </c>
      <c r="Q172" s="82">
        <v>107.1</v>
      </c>
      <c r="R172" s="3">
        <v>106.6</v>
      </c>
      <c r="S172" s="3">
        <v>107.4</v>
      </c>
    </row>
    <row r="173" spans="1:19" ht="38.25" customHeight="1" x14ac:dyDescent="0.2">
      <c r="A173" s="56"/>
      <c r="B173" s="58" t="s">
        <v>199</v>
      </c>
      <c r="C173" s="54" t="s">
        <v>156</v>
      </c>
      <c r="D173" s="55" t="s">
        <v>16</v>
      </c>
      <c r="E173" s="5">
        <v>16759.900000000001</v>
      </c>
      <c r="F173" s="5">
        <v>16908.599999999999</v>
      </c>
      <c r="G173" s="5">
        <v>17068.8</v>
      </c>
      <c r="H173" s="5">
        <v>18531.7</v>
      </c>
      <c r="I173" s="5">
        <v>19610</v>
      </c>
      <c r="J173" s="5">
        <v>20155</v>
      </c>
      <c r="K173" s="5">
        <v>21436.2</v>
      </c>
      <c r="L173" s="5">
        <v>22111.4</v>
      </c>
      <c r="M173" s="6">
        <v>23586.2</v>
      </c>
      <c r="N173" s="35">
        <v>24243.1</v>
      </c>
      <c r="O173" s="35">
        <v>25933.8</v>
      </c>
      <c r="P173" s="35">
        <v>26572.2</v>
      </c>
      <c r="Q173" s="86">
        <v>28469.9</v>
      </c>
      <c r="R173" s="35">
        <v>29121.3</v>
      </c>
      <c r="S173" s="35">
        <v>31252.6</v>
      </c>
    </row>
    <row r="174" spans="1:19" ht="38.25" customHeight="1" x14ac:dyDescent="0.2">
      <c r="A174" s="56"/>
      <c r="B174" s="58" t="s">
        <v>200</v>
      </c>
      <c r="C174" s="54" t="s">
        <v>49</v>
      </c>
      <c r="D174" s="55" t="s">
        <v>16</v>
      </c>
      <c r="E174" s="5">
        <v>107.6</v>
      </c>
      <c r="F174" s="5">
        <v>100.9</v>
      </c>
      <c r="G174" s="5">
        <v>100.9</v>
      </c>
      <c r="H174" s="5">
        <v>108.6</v>
      </c>
      <c r="I174" s="5">
        <v>114.9</v>
      </c>
      <c r="J174" s="5">
        <v>108.8</v>
      </c>
      <c r="K174" s="5">
        <v>109.3</v>
      </c>
      <c r="L174" s="5">
        <v>109.7</v>
      </c>
      <c r="M174" s="6">
        <v>110</v>
      </c>
      <c r="N174" s="35">
        <v>109.6</v>
      </c>
      <c r="O174" s="35">
        <v>110</v>
      </c>
      <c r="P174" s="35">
        <v>109.6</v>
      </c>
      <c r="Q174" s="86">
        <v>109.8</v>
      </c>
      <c r="R174" s="35">
        <v>109.6</v>
      </c>
      <c r="S174" s="35">
        <v>109.8</v>
      </c>
    </row>
    <row r="175" spans="1:19" ht="38.25" customHeight="1" x14ac:dyDescent="0.2">
      <c r="A175" s="56"/>
      <c r="B175" s="58" t="s">
        <v>201</v>
      </c>
      <c r="C175" s="54" t="s">
        <v>18</v>
      </c>
      <c r="D175" s="55" t="s">
        <v>16</v>
      </c>
      <c r="E175" s="13">
        <v>17371</v>
      </c>
      <c r="F175" s="13">
        <v>16001</v>
      </c>
      <c r="G175" s="13">
        <v>15028</v>
      </c>
      <c r="H175" s="13">
        <v>14820</v>
      </c>
      <c r="I175" s="13">
        <v>14836</v>
      </c>
      <c r="J175" s="13">
        <v>14572</v>
      </c>
      <c r="K175" s="13">
        <v>14609</v>
      </c>
      <c r="L175" s="13">
        <v>14351</v>
      </c>
      <c r="M175" s="7">
        <v>14408</v>
      </c>
      <c r="N175" s="3">
        <f>N177+N179</f>
        <v>14173</v>
      </c>
      <c r="O175" s="3">
        <f>O179+O177</f>
        <v>14243</v>
      </c>
      <c r="P175" s="3">
        <f>P177+P179</f>
        <v>14025</v>
      </c>
      <c r="Q175" s="82">
        <f>Q177+Q179</f>
        <v>14123</v>
      </c>
      <c r="R175" s="3">
        <f>R177+R179</f>
        <v>13909</v>
      </c>
      <c r="S175" s="3">
        <f>S177+S179</f>
        <v>14045</v>
      </c>
    </row>
    <row r="176" spans="1:19" ht="56.25" x14ac:dyDescent="0.2">
      <c r="A176" s="56"/>
      <c r="B176" s="59" t="s">
        <v>202</v>
      </c>
      <c r="C176" s="54" t="s">
        <v>49</v>
      </c>
      <c r="D176" s="55" t="s">
        <v>16</v>
      </c>
      <c r="E176" s="5">
        <v>100.2</v>
      </c>
      <c r="F176" s="5">
        <v>92.1</v>
      </c>
      <c r="G176" s="5">
        <v>93.9</v>
      </c>
      <c r="H176" s="5">
        <v>98.6</v>
      </c>
      <c r="I176" s="5">
        <v>98.7</v>
      </c>
      <c r="J176" s="5">
        <v>98.3</v>
      </c>
      <c r="K176" s="5">
        <v>98.5</v>
      </c>
      <c r="L176" s="5">
        <v>98.5</v>
      </c>
      <c r="M176" s="6">
        <v>98.6</v>
      </c>
      <c r="N176" s="34">
        <f t="shared" ref="N176:S176" si="17">N175/L175*100</f>
        <v>98.759668315796816</v>
      </c>
      <c r="O176" s="34">
        <f t="shared" si="17"/>
        <v>98.854802887284848</v>
      </c>
      <c r="P176" s="34">
        <f t="shared" si="17"/>
        <v>98.955760953926472</v>
      </c>
      <c r="Q176" s="85">
        <f t="shared" si="17"/>
        <v>99.157480867794717</v>
      </c>
      <c r="R176" s="34">
        <f t="shared" si="17"/>
        <v>99.172905525846701</v>
      </c>
      <c r="S176" s="34">
        <f t="shared" si="17"/>
        <v>99.447709410181972</v>
      </c>
    </row>
    <row r="177" spans="1:19" ht="60" customHeight="1" x14ac:dyDescent="0.2">
      <c r="A177" s="56"/>
      <c r="B177" s="59" t="s">
        <v>203</v>
      </c>
      <c r="C177" s="54" t="s">
        <v>18</v>
      </c>
      <c r="D177" s="55" t="s">
        <v>16</v>
      </c>
      <c r="E177" s="13">
        <v>15316</v>
      </c>
      <c r="F177" s="13">
        <v>13728</v>
      </c>
      <c r="G177" s="13">
        <v>12728</v>
      </c>
      <c r="H177" s="13">
        <v>12510</v>
      </c>
      <c r="I177" s="13">
        <v>12520</v>
      </c>
      <c r="J177" s="13">
        <v>12250</v>
      </c>
      <c r="K177" s="13">
        <v>12280</v>
      </c>
      <c r="L177" s="13">
        <v>12020</v>
      </c>
      <c r="M177" s="7">
        <v>12068</v>
      </c>
      <c r="N177" s="3">
        <v>11828</v>
      </c>
      <c r="O177" s="3">
        <v>11887</v>
      </c>
      <c r="P177" s="3">
        <v>11661</v>
      </c>
      <c r="Q177" s="82">
        <v>11743</v>
      </c>
      <c r="R177" s="3">
        <v>11519</v>
      </c>
      <c r="S177" s="3">
        <v>11634</v>
      </c>
    </row>
    <row r="178" spans="1:19" ht="67.5" x14ac:dyDescent="0.2">
      <c r="A178" s="56"/>
      <c r="B178" s="59" t="s">
        <v>204</v>
      </c>
      <c r="C178" s="54" t="s">
        <v>49</v>
      </c>
      <c r="D178" s="55" t="s">
        <v>16</v>
      </c>
      <c r="E178" s="5">
        <v>100.1</v>
      </c>
      <c r="F178" s="5">
        <v>89.6</v>
      </c>
      <c r="G178" s="5">
        <v>92.7</v>
      </c>
      <c r="H178" s="5">
        <v>98.3</v>
      </c>
      <c r="I178" s="5">
        <v>98.4</v>
      </c>
      <c r="J178" s="5">
        <v>97.9</v>
      </c>
      <c r="K178" s="5">
        <v>98.1</v>
      </c>
      <c r="L178" s="5">
        <v>98.1</v>
      </c>
      <c r="M178" s="6">
        <v>98.3</v>
      </c>
      <c r="N178" s="3">
        <v>98.4</v>
      </c>
      <c r="O178" s="3">
        <v>98.5</v>
      </c>
      <c r="P178" s="3">
        <v>98.5</v>
      </c>
      <c r="Q178" s="82">
        <v>98.8</v>
      </c>
      <c r="R178" s="3">
        <v>98.8</v>
      </c>
      <c r="S178" s="3">
        <v>99.1</v>
      </c>
    </row>
    <row r="179" spans="1:19" ht="45" x14ac:dyDescent="0.2">
      <c r="A179" s="56"/>
      <c r="B179" s="59" t="s">
        <v>160</v>
      </c>
      <c r="C179" s="54" t="s">
        <v>18</v>
      </c>
      <c r="D179" s="55" t="s">
        <v>16</v>
      </c>
      <c r="E179" s="13">
        <v>2055</v>
      </c>
      <c r="F179" s="13">
        <v>2273</v>
      </c>
      <c r="G179" s="13">
        <v>2300</v>
      </c>
      <c r="H179" s="13">
        <v>2310</v>
      </c>
      <c r="I179" s="13">
        <v>2316</v>
      </c>
      <c r="J179" s="13">
        <v>2322</v>
      </c>
      <c r="K179" s="13">
        <v>2329</v>
      </c>
      <c r="L179" s="13">
        <v>2331</v>
      </c>
      <c r="M179" s="7">
        <v>2340</v>
      </c>
      <c r="N179" s="3">
        <v>2345</v>
      </c>
      <c r="O179" s="3">
        <v>2356</v>
      </c>
      <c r="P179" s="3">
        <v>2364</v>
      </c>
      <c r="Q179" s="82">
        <v>2380</v>
      </c>
      <c r="R179" s="3">
        <v>2390</v>
      </c>
      <c r="S179" s="3">
        <v>2411</v>
      </c>
    </row>
    <row r="180" spans="1:19" ht="52.5" customHeight="1" x14ac:dyDescent="0.2">
      <c r="A180" s="56"/>
      <c r="B180" s="59" t="s">
        <v>161</v>
      </c>
      <c r="C180" s="54" t="s">
        <v>49</v>
      </c>
      <c r="D180" s="55" t="s">
        <v>16</v>
      </c>
      <c r="E180" s="5">
        <v>101.3</v>
      </c>
      <c r="F180" s="5">
        <v>110.6</v>
      </c>
      <c r="G180" s="5">
        <v>101.2</v>
      </c>
      <c r="H180" s="5">
        <v>100.4</v>
      </c>
      <c r="I180" s="5">
        <v>100.7</v>
      </c>
      <c r="J180" s="5">
        <v>100.5</v>
      </c>
      <c r="K180" s="5">
        <v>100.6</v>
      </c>
      <c r="L180" s="5">
        <v>100.4</v>
      </c>
      <c r="M180" s="6">
        <v>100.5</v>
      </c>
      <c r="N180" s="36">
        <v>100.6</v>
      </c>
      <c r="O180" s="3">
        <v>100.7</v>
      </c>
      <c r="P180" s="3">
        <v>100.8</v>
      </c>
      <c r="Q180" s="85">
        <v>101</v>
      </c>
      <c r="R180" s="3">
        <v>101.1</v>
      </c>
      <c r="S180" s="3">
        <v>101.3</v>
      </c>
    </row>
    <row r="181" spans="1:19" ht="135" hidden="1" x14ac:dyDescent="0.2">
      <c r="A181" s="56"/>
      <c r="B181" s="57" t="s">
        <v>205</v>
      </c>
      <c r="C181" s="54" t="s">
        <v>15</v>
      </c>
      <c r="D181" s="55" t="s">
        <v>16</v>
      </c>
      <c r="E181" s="18"/>
      <c r="F181" s="18"/>
      <c r="G181" s="18"/>
      <c r="H181" s="18"/>
      <c r="I181" s="18"/>
      <c r="J181" s="18"/>
      <c r="K181" s="18"/>
      <c r="L181" s="18"/>
      <c r="M181" s="19"/>
      <c r="N181" s="26"/>
      <c r="O181" s="26"/>
      <c r="P181" s="26"/>
      <c r="Q181" s="72"/>
      <c r="R181" s="26"/>
      <c r="S181" s="26"/>
    </row>
    <row r="182" spans="1:19" ht="48.75" hidden="1" customHeight="1" x14ac:dyDescent="0.2">
      <c r="A182" s="56"/>
      <c r="B182" s="58" t="s">
        <v>206</v>
      </c>
      <c r="C182" s="54" t="s">
        <v>156</v>
      </c>
      <c r="D182" s="55" t="s">
        <v>16</v>
      </c>
      <c r="E182" s="5">
        <v>38598.199999999997</v>
      </c>
      <c r="F182" s="5">
        <v>40642.699999999997</v>
      </c>
      <c r="G182" s="5">
        <v>42965.5</v>
      </c>
      <c r="H182" s="5">
        <v>45351.5</v>
      </c>
      <c r="I182" s="5">
        <v>45600.1</v>
      </c>
      <c r="J182" s="5">
        <v>48010.6</v>
      </c>
      <c r="K182" s="5">
        <v>48528.6</v>
      </c>
      <c r="L182" s="5">
        <v>50622.2</v>
      </c>
      <c r="M182" s="6">
        <v>51523.3</v>
      </c>
      <c r="N182" s="26"/>
      <c r="O182" s="26"/>
      <c r="P182" s="26"/>
      <c r="Q182" s="72"/>
      <c r="R182" s="26"/>
      <c r="S182" s="26"/>
    </row>
    <row r="183" spans="1:19" ht="70.5" hidden="1" customHeight="1" x14ac:dyDescent="0.2">
      <c r="A183" s="56"/>
      <c r="B183" s="58" t="s">
        <v>207</v>
      </c>
      <c r="C183" s="54" t="s">
        <v>156</v>
      </c>
      <c r="D183" s="55" t="s">
        <v>16</v>
      </c>
      <c r="E183" s="5">
        <v>33596.5</v>
      </c>
      <c r="F183" s="5">
        <v>38172</v>
      </c>
      <c r="G183" s="5">
        <v>40215.699999999997</v>
      </c>
      <c r="H183" s="5">
        <v>42426.3</v>
      </c>
      <c r="I183" s="5">
        <v>42668</v>
      </c>
      <c r="J183" s="5">
        <v>44923.5</v>
      </c>
      <c r="K183" s="5">
        <v>45413.1</v>
      </c>
      <c r="L183" s="5">
        <v>47377.3</v>
      </c>
      <c r="M183" s="6">
        <v>48225.8</v>
      </c>
      <c r="N183" s="26"/>
      <c r="O183" s="26"/>
      <c r="P183" s="26"/>
      <c r="Q183" s="72"/>
      <c r="R183" s="26"/>
      <c r="S183" s="26"/>
    </row>
    <row r="184" spans="1:19" ht="48.75" hidden="1" customHeight="1" x14ac:dyDescent="0.2">
      <c r="A184" s="56"/>
      <c r="B184" s="58" t="s">
        <v>208</v>
      </c>
      <c r="C184" s="54" t="s">
        <v>156</v>
      </c>
      <c r="D184" s="55" t="s">
        <v>16</v>
      </c>
      <c r="E184" s="5">
        <v>39195.599999999999</v>
      </c>
      <c r="F184" s="5">
        <v>41405.4</v>
      </c>
      <c r="G184" s="5">
        <v>42096</v>
      </c>
      <c r="H184" s="5">
        <v>43071</v>
      </c>
      <c r="I184" s="5">
        <v>43693</v>
      </c>
      <c r="J184" s="5">
        <v>43071</v>
      </c>
      <c r="K184" s="5">
        <v>43693</v>
      </c>
      <c r="L184" s="5">
        <v>43071</v>
      </c>
      <c r="M184" s="6">
        <v>43693</v>
      </c>
      <c r="N184" s="26"/>
      <c r="O184" s="26"/>
      <c r="P184" s="26"/>
      <c r="Q184" s="72"/>
      <c r="R184" s="26"/>
      <c r="S184" s="26"/>
    </row>
    <row r="185" spans="1:19" ht="38.25" hidden="1" customHeight="1" x14ac:dyDescent="0.2">
      <c r="A185" s="56"/>
      <c r="B185" s="58" t="s">
        <v>209</v>
      </c>
      <c r="C185" s="54" t="s">
        <v>156</v>
      </c>
      <c r="D185" s="55" t="s">
        <v>16</v>
      </c>
      <c r="E185" s="5">
        <v>44902</v>
      </c>
      <c r="F185" s="5">
        <v>47118</v>
      </c>
      <c r="G185" s="5">
        <v>48689</v>
      </c>
      <c r="H185" s="5">
        <v>51073</v>
      </c>
      <c r="I185" s="5">
        <v>51328</v>
      </c>
      <c r="J185" s="5">
        <v>51073</v>
      </c>
      <c r="K185" s="5">
        <v>51328</v>
      </c>
      <c r="L185" s="5">
        <v>51073</v>
      </c>
      <c r="M185" s="6">
        <v>51328</v>
      </c>
      <c r="N185" s="26"/>
      <c r="O185" s="26"/>
      <c r="P185" s="26"/>
      <c r="Q185" s="72"/>
      <c r="R185" s="26"/>
      <c r="S185" s="26"/>
    </row>
    <row r="186" spans="1:19" ht="16.5" hidden="1" customHeight="1" x14ac:dyDescent="0.2">
      <c r="A186" s="56"/>
      <c r="B186" s="57" t="s">
        <v>210</v>
      </c>
      <c r="C186" s="54" t="s">
        <v>15</v>
      </c>
      <c r="D186" s="55" t="s">
        <v>16</v>
      </c>
      <c r="E186" s="18"/>
      <c r="F186" s="18"/>
      <c r="G186" s="18"/>
      <c r="H186" s="18"/>
      <c r="I186" s="18"/>
      <c r="J186" s="18"/>
      <c r="K186" s="18"/>
      <c r="L186" s="18"/>
      <c r="M186" s="19"/>
      <c r="N186" s="26"/>
      <c r="O186" s="26"/>
      <c r="P186" s="26"/>
      <c r="Q186" s="72"/>
      <c r="R186" s="26"/>
      <c r="S186" s="26"/>
    </row>
    <row r="187" spans="1:19" ht="38.25" hidden="1" customHeight="1" x14ac:dyDescent="0.2">
      <c r="A187" s="56"/>
      <c r="B187" s="58" t="s">
        <v>211</v>
      </c>
      <c r="C187" s="54" t="s">
        <v>156</v>
      </c>
      <c r="D187" s="55" t="s">
        <v>16</v>
      </c>
      <c r="E187" s="5">
        <v>30464.5</v>
      </c>
      <c r="F187" s="5">
        <v>33293.199999999997</v>
      </c>
      <c r="G187" s="5">
        <v>33959.1</v>
      </c>
      <c r="H187" s="5">
        <v>34128.9</v>
      </c>
      <c r="I187" s="5">
        <v>34298.699999999997</v>
      </c>
      <c r="J187" s="5">
        <v>35152.800000000003</v>
      </c>
      <c r="K187" s="5">
        <v>35670.6</v>
      </c>
      <c r="L187" s="5">
        <v>36383.1</v>
      </c>
      <c r="M187" s="6">
        <v>37275.800000000003</v>
      </c>
      <c r="N187" s="26"/>
      <c r="O187" s="26"/>
      <c r="P187" s="26"/>
      <c r="Q187" s="72"/>
      <c r="R187" s="26"/>
      <c r="S187" s="26"/>
    </row>
    <row r="188" spans="1:19" ht="48.75" hidden="1" customHeight="1" x14ac:dyDescent="0.2">
      <c r="A188" s="56"/>
      <c r="B188" s="59" t="s">
        <v>212</v>
      </c>
      <c r="C188" s="54" t="s">
        <v>49</v>
      </c>
      <c r="D188" s="55" t="s">
        <v>16</v>
      </c>
      <c r="E188" s="5">
        <v>118.9</v>
      </c>
      <c r="F188" s="5">
        <v>109.3</v>
      </c>
      <c r="G188" s="5">
        <v>102</v>
      </c>
      <c r="H188" s="5">
        <v>100.5</v>
      </c>
      <c r="I188" s="5">
        <v>101</v>
      </c>
      <c r="J188" s="5">
        <v>103</v>
      </c>
      <c r="K188" s="5">
        <v>104</v>
      </c>
      <c r="L188" s="5">
        <v>103.5</v>
      </c>
      <c r="M188" s="6">
        <v>104.5</v>
      </c>
      <c r="N188" s="26"/>
      <c r="O188" s="26"/>
      <c r="P188" s="26"/>
      <c r="Q188" s="72"/>
      <c r="R188" s="26"/>
      <c r="S188" s="26"/>
    </row>
    <row r="189" spans="1:19" ht="38.25" hidden="1" customHeight="1" x14ac:dyDescent="0.2">
      <c r="A189" s="56"/>
      <c r="B189" s="59" t="s">
        <v>213</v>
      </c>
      <c r="C189" s="54" t="s">
        <v>214</v>
      </c>
      <c r="D189" s="55" t="s">
        <v>16</v>
      </c>
      <c r="E189" s="14">
        <v>644.50699999999995</v>
      </c>
      <c r="F189" s="14">
        <v>696.36</v>
      </c>
      <c r="G189" s="14">
        <v>658.12699999999995</v>
      </c>
      <c r="H189" s="14">
        <v>661.41800000000001</v>
      </c>
      <c r="I189" s="14">
        <v>664.70899999999995</v>
      </c>
      <c r="J189" s="14">
        <v>681.26099999999997</v>
      </c>
      <c r="K189" s="14">
        <v>691.29700000000003</v>
      </c>
      <c r="L189" s="14">
        <v>705.10500000000002</v>
      </c>
      <c r="M189" s="15">
        <v>722.40499999999997</v>
      </c>
      <c r="N189" s="26"/>
      <c r="O189" s="26"/>
      <c r="P189" s="26"/>
      <c r="Q189" s="72"/>
      <c r="R189" s="26"/>
      <c r="S189" s="26"/>
    </row>
    <row r="190" spans="1:19" ht="54.75" hidden="1" customHeight="1" x14ac:dyDescent="0.2">
      <c r="A190" s="56"/>
      <c r="B190" s="59" t="s">
        <v>215</v>
      </c>
      <c r="C190" s="54" t="s">
        <v>49</v>
      </c>
      <c r="D190" s="55" t="s">
        <v>16</v>
      </c>
      <c r="E190" s="5">
        <v>113.7</v>
      </c>
      <c r="F190" s="5">
        <v>108</v>
      </c>
      <c r="G190" s="5">
        <v>94.5</v>
      </c>
      <c r="H190" s="5">
        <v>100.5</v>
      </c>
      <c r="I190" s="5">
        <v>101</v>
      </c>
      <c r="J190" s="5">
        <v>103</v>
      </c>
      <c r="K190" s="5">
        <v>104</v>
      </c>
      <c r="L190" s="5">
        <v>103.5</v>
      </c>
      <c r="M190" s="6">
        <v>104.5</v>
      </c>
      <c r="N190" s="26"/>
      <c r="O190" s="26"/>
      <c r="P190" s="26"/>
      <c r="Q190" s="72"/>
      <c r="R190" s="26"/>
      <c r="S190" s="26"/>
    </row>
    <row r="191" spans="1:19" ht="54" hidden="1" customHeight="1" x14ac:dyDescent="0.2">
      <c r="A191" s="56"/>
      <c r="B191" s="59" t="s">
        <v>216</v>
      </c>
      <c r="C191" s="54" t="s">
        <v>18</v>
      </c>
      <c r="D191" s="55" t="s">
        <v>16</v>
      </c>
      <c r="E191" s="13">
        <v>1763</v>
      </c>
      <c r="F191" s="13">
        <v>1743</v>
      </c>
      <c r="G191" s="13">
        <v>1615</v>
      </c>
      <c r="H191" s="13">
        <v>1615</v>
      </c>
      <c r="I191" s="13">
        <v>1615</v>
      </c>
      <c r="J191" s="13">
        <v>1615</v>
      </c>
      <c r="K191" s="13">
        <v>1615</v>
      </c>
      <c r="L191" s="13">
        <v>1615</v>
      </c>
      <c r="M191" s="7">
        <v>1615</v>
      </c>
      <c r="N191" s="26"/>
      <c r="O191" s="26"/>
      <c r="P191" s="26"/>
      <c r="Q191" s="72"/>
      <c r="R191" s="26"/>
      <c r="S191" s="26"/>
    </row>
    <row r="192" spans="1:19" ht="48.75" hidden="1" customHeight="1" x14ac:dyDescent="0.2">
      <c r="A192" s="56"/>
      <c r="B192" s="59" t="s">
        <v>217</v>
      </c>
      <c r="C192" s="54" t="s">
        <v>49</v>
      </c>
      <c r="D192" s="55" t="s">
        <v>16</v>
      </c>
      <c r="E192" s="5">
        <v>95.6</v>
      </c>
      <c r="F192" s="5">
        <v>98.9</v>
      </c>
      <c r="G192" s="5">
        <v>92.7</v>
      </c>
      <c r="H192" s="5">
        <v>100</v>
      </c>
      <c r="I192" s="5">
        <v>100</v>
      </c>
      <c r="J192" s="5">
        <v>100</v>
      </c>
      <c r="K192" s="5">
        <v>100</v>
      </c>
      <c r="L192" s="5">
        <v>100</v>
      </c>
      <c r="M192" s="6">
        <v>100</v>
      </c>
      <c r="N192" s="26"/>
      <c r="O192" s="26"/>
      <c r="P192" s="26"/>
      <c r="Q192" s="72"/>
      <c r="R192" s="26"/>
      <c r="S192" s="26"/>
    </row>
    <row r="193" spans="1:19" ht="48.75" hidden="1" customHeight="1" x14ac:dyDescent="0.2">
      <c r="A193" s="56"/>
      <c r="B193" s="58" t="s">
        <v>218</v>
      </c>
      <c r="C193" s="54" t="s">
        <v>156</v>
      </c>
      <c r="D193" s="55" t="s">
        <v>16</v>
      </c>
      <c r="E193" s="5">
        <v>43749.599999999999</v>
      </c>
      <c r="F193" s="5">
        <v>48067.3</v>
      </c>
      <c r="G193" s="5">
        <v>48007.8</v>
      </c>
      <c r="H193" s="5">
        <v>48007.8</v>
      </c>
      <c r="I193" s="5">
        <v>48968</v>
      </c>
      <c r="J193" s="5">
        <v>48007.8</v>
      </c>
      <c r="K193" s="5">
        <v>49457.7</v>
      </c>
      <c r="L193" s="5">
        <v>48007.8</v>
      </c>
      <c r="M193" s="6">
        <v>50941.5</v>
      </c>
      <c r="N193" s="26"/>
      <c r="O193" s="26"/>
      <c r="P193" s="26"/>
      <c r="Q193" s="72"/>
      <c r="R193" s="26"/>
      <c r="S193" s="26"/>
    </row>
    <row r="194" spans="1:19" ht="48.75" hidden="1" customHeight="1" x14ac:dyDescent="0.2">
      <c r="A194" s="56"/>
      <c r="B194" s="59" t="s">
        <v>219</v>
      </c>
      <c r="C194" s="54" t="s">
        <v>49</v>
      </c>
      <c r="D194" s="55" t="s">
        <v>16</v>
      </c>
      <c r="E194" s="5">
        <v>114</v>
      </c>
      <c r="F194" s="5">
        <v>109.9</v>
      </c>
      <c r="G194" s="5">
        <v>99.9</v>
      </c>
      <c r="H194" s="5">
        <v>100</v>
      </c>
      <c r="I194" s="5">
        <v>102</v>
      </c>
      <c r="J194" s="5">
        <v>100</v>
      </c>
      <c r="K194" s="5">
        <v>101</v>
      </c>
      <c r="L194" s="5">
        <v>100</v>
      </c>
      <c r="M194" s="6">
        <v>103</v>
      </c>
      <c r="N194" s="26"/>
      <c r="O194" s="26"/>
      <c r="P194" s="26"/>
      <c r="Q194" s="72"/>
      <c r="R194" s="26"/>
      <c r="S194" s="26"/>
    </row>
    <row r="195" spans="1:19" ht="38.25" hidden="1" customHeight="1" x14ac:dyDescent="0.2">
      <c r="A195" s="56"/>
      <c r="B195" s="59" t="s">
        <v>220</v>
      </c>
      <c r="C195" s="54" t="s">
        <v>154</v>
      </c>
      <c r="D195" s="55" t="s">
        <v>16</v>
      </c>
      <c r="E195" s="14">
        <v>230.47300000000001</v>
      </c>
      <c r="F195" s="14">
        <v>248.60400000000001</v>
      </c>
      <c r="G195" s="14">
        <v>245.99199999999999</v>
      </c>
      <c r="H195" s="14">
        <v>245.99199999999999</v>
      </c>
      <c r="I195" s="14">
        <v>250.91200000000001</v>
      </c>
      <c r="J195" s="14">
        <v>245.99199999999999</v>
      </c>
      <c r="K195" s="14">
        <v>253.42099999999999</v>
      </c>
      <c r="L195" s="14">
        <v>245.99199999999999</v>
      </c>
      <c r="M195" s="15">
        <v>261.024</v>
      </c>
      <c r="N195" s="26"/>
      <c r="O195" s="26"/>
      <c r="P195" s="26"/>
      <c r="Q195" s="72"/>
      <c r="R195" s="26"/>
      <c r="S195" s="26"/>
    </row>
    <row r="196" spans="1:19" ht="45" hidden="1" x14ac:dyDescent="0.2">
      <c r="A196" s="56"/>
      <c r="B196" s="59" t="s">
        <v>221</v>
      </c>
      <c r="C196" s="54" t="s">
        <v>49</v>
      </c>
      <c r="D196" s="55" t="s">
        <v>16</v>
      </c>
      <c r="E196" s="5">
        <v>119.5</v>
      </c>
      <c r="F196" s="5">
        <v>107.9</v>
      </c>
      <c r="G196" s="5">
        <v>98.9</v>
      </c>
      <c r="H196" s="5">
        <v>100</v>
      </c>
      <c r="I196" s="5">
        <v>102</v>
      </c>
      <c r="J196" s="5">
        <v>100</v>
      </c>
      <c r="K196" s="5">
        <v>101</v>
      </c>
      <c r="L196" s="5">
        <v>100</v>
      </c>
      <c r="M196" s="6">
        <v>103</v>
      </c>
      <c r="N196" s="26"/>
      <c r="O196" s="26"/>
      <c r="P196" s="26"/>
      <c r="Q196" s="72"/>
      <c r="R196" s="26"/>
      <c r="S196" s="26"/>
    </row>
    <row r="197" spans="1:19" ht="54.75" hidden="1" customHeight="1" x14ac:dyDescent="0.2">
      <c r="A197" s="56"/>
      <c r="B197" s="59" t="s">
        <v>222</v>
      </c>
      <c r="C197" s="54" t="s">
        <v>18</v>
      </c>
      <c r="D197" s="55" t="s">
        <v>16</v>
      </c>
      <c r="E197" s="13">
        <v>439</v>
      </c>
      <c r="F197" s="13">
        <v>431</v>
      </c>
      <c r="G197" s="13">
        <v>427</v>
      </c>
      <c r="H197" s="13">
        <v>427</v>
      </c>
      <c r="I197" s="13">
        <v>427</v>
      </c>
      <c r="J197" s="13">
        <v>427</v>
      </c>
      <c r="K197" s="13">
        <v>427</v>
      </c>
      <c r="L197" s="13">
        <v>427</v>
      </c>
      <c r="M197" s="7">
        <v>427</v>
      </c>
      <c r="N197" s="26"/>
      <c r="O197" s="26"/>
      <c r="P197" s="26"/>
      <c r="Q197" s="72"/>
      <c r="R197" s="26"/>
      <c r="S197" s="26"/>
    </row>
    <row r="198" spans="1:19" ht="48.75" hidden="1" customHeight="1" x14ac:dyDescent="0.2">
      <c r="A198" s="56"/>
      <c r="B198" s="59" t="s">
        <v>223</v>
      </c>
      <c r="C198" s="54" t="s">
        <v>49</v>
      </c>
      <c r="D198" s="55" t="s">
        <v>16</v>
      </c>
      <c r="E198" s="5">
        <v>104.8</v>
      </c>
      <c r="F198" s="5">
        <v>98.2</v>
      </c>
      <c r="G198" s="5">
        <v>99.1</v>
      </c>
      <c r="H198" s="5">
        <v>100</v>
      </c>
      <c r="I198" s="5">
        <v>100</v>
      </c>
      <c r="J198" s="5">
        <v>100</v>
      </c>
      <c r="K198" s="5">
        <v>100</v>
      </c>
      <c r="L198" s="5">
        <v>100</v>
      </c>
      <c r="M198" s="6">
        <v>100</v>
      </c>
      <c r="N198" s="26"/>
      <c r="O198" s="26"/>
      <c r="P198" s="26"/>
      <c r="Q198" s="72"/>
      <c r="R198" s="26"/>
      <c r="S198" s="26"/>
    </row>
    <row r="199" spans="1:19" ht="27" hidden="1" customHeight="1" x14ac:dyDescent="0.2">
      <c r="A199" s="56"/>
      <c r="B199" s="58" t="s">
        <v>224</v>
      </c>
      <c r="C199" s="54" t="s">
        <v>15</v>
      </c>
      <c r="D199" s="55" t="s">
        <v>16</v>
      </c>
      <c r="E199" s="18"/>
      <c r="F199" s="18"/>
      <c r="G199" s="18"/>
      <c r="H199" s="18"/>
      <c r="I199" s="18"/>
      <c r="J199" s="18"/>
      <c r="K199" s="18"/>
      <c r="L199" s="18"/>
      <c r="M199" s="19"/>
      <c r="N199" s="26"/>
      <c r="O199" s="26"/>
      <c r="P199" s="26"/>
      <c r="Q199" s="72"/>
      <c r="R199" s="26"/>
      <c r="S199" s="26"/>
    </row>
    <row r="200" spans="1:19" ht="27" hidden="1" customHeight="1" x14ac:dyDescent="0.2">
      <c r="A200" s="56"/>
      <c r="B200" s="59" t="s">
        <v>225</v>
      </c>
      <c r="C200" s="54" t="s">
        <v>156</v>
      </c>
      <c r="D200" s="55" t="s">
        <v>16</v>
      </c>
      <c r="E200" s="5">
        <v>38590.699999999997</v>
      </c>
      <c r="F200" s="5">
        <v>39024.6</v>
      </c>
      <c r="G200" s="5">
        <v>39024.6</v>
      </c>
      <c r="H200" s="5">
        <v>39024.6</v>
      </c>
      <c r="I200" s="5">
        <v>40195.300000000003</v>
      </c>
      <c r="J200" s="5">
        <v>39024.6</v>
      </c>
      <c r="K200" s="5">
        <v>40798.1</v>
      </c>
      <c r="L200" s="5">
        <v>39024.6</v>
      </c>
      <c r="M200" s="6">
        <v>42022</v>
      </c>
      <c r="N200" s="26"/>
      <c r="O200" s="26"/>
      <c r="P200" s="26"/>
      <c r="Q200" s="72"/>
      <c r="R200" s="26"/>
      <c r="S200" s="26"/>
    </row>
    <row r="201" spans="1:19" ht="56.25" hidden="1" x14ac:dyDescent="0.2">
      <c r="A201" s="56"/>
      <c r="B201" s="60" t="s">
        <v>226</v>
      </c>
      <c r="C201" s="54" t="s">
        <v>49</v>
      </c>
      <c r="D201" s="55" t="s">
        <v>16</v>
      </c>
      <c r="E201" s="5">
        <v>126.1</v>
      </c>
      <c r="F201" s="5">
        <v>101.1</v>
      </c>
      <c r="G201" s="5">
        <v>100</v>
      </c>
      <c r="H201" s="5">
        <v>100</v>
      </c>
      <c r="I201" s="5">
        <v>103</v>
      </c>
      <c r="J201" s="5">
        <v>100</v>
      </c>
      <c r="K201" s="5">
        <v>101.5</v>
      </c>
      <c r="L201" s="5">
        <v>100</v>
      </c>
      <c r="M201" s="6">
        <v>103</v>
      </c>
      <c r="N201" s="26"/>
      <c r="O201" s="26"/>
      <c r="P201" s="26"/>
      <c r="Q201" s="72"/>
      <c r="R201" s="26"/>
      <c r="S201" s="26"/>
    </row>
    <row r="202" spans="1:19" ht="53.25" hidden="1" customHeight="1" x14ac:dyDescent="0.2">
      <c r="A202" s="56"/>
      <c r="B202" s="60" t="s">
        <v>227</v>
      </c>
      <c r="C202" s="54" t="s">
        <v>154</v>
      </c>
      <c r="D202" s="55" t="s">
        <v>16</v>
      </c>
      <c r="E202" s="14">
        <v>401.03500000000003</v>
      </c>
      <c r="F202" s="14">
        <v>412.56799999999998</v>
      </c>
      <c r="G202" s="14">
        <v>400.392</v>
      </c>
      <c r="H202" s="14">
        <v>400.392</v>
      </c>
      <c r="I202" s="14">
        <v>412.404</v>
      </c>
      <c r="J202" s="14">
        <v>400.392</v>
      </c>
      <c r="K202" s="14">
        <v>418.589</v>
      </c>
      <c r="L202" s="14">
        <v>400.392</v>
      </c>
      <c r="M202" s="15">
        <v>431.14600000000002</v>
      </c>
      <c r="N202" s="26"/>
      <c r="O202" s="26"/>
      <c r="P202" s="26"/>
      <c r="Q202" s="72"/>
      <c r="R202" s="26"/>
      <c r="S202" s="26"/>
    </row>
    <row r="203" spans="1:19" ht="48.75" hidden="1" customHeight="1" x14ac:dyDescent="0.2">
      <c r="A203" s="56"/>
      <c r="B203" s="60" t="s">
        <v>228</v>
      </c>
      <c r="C203" s="54" t="s">
        <v>49</v>
      </c>
      <c r="D203" s="55" t="s">
        <v>16</v>
      </c>
      <c r="E203" s="5">
        <v>124.3</v>
      </c>
      <c r="F203" s="5">
        <v>102.9</v>
      </c>
      <c r="G203" s="5">
        <v>97</v>
      </c>
      <c r="H203" s="5">
        <v>100</v>
      </c>
      <c r="I203" s="5">
        <v>103</v>
      </c>
      <c r="J203" s="5">
        <v>100</v>
      </c>
      <c r="K203" s="5">
        <v>101.5</v>
      </c>
      <c r="L203" s="5">
        <v>100</v>
      </c>
      <c r="M203" s="6">
        <v>103</v>
      </c>
      <c r="N203" s="26"/>
      <c r="O203" s="26"/>
      <c r="P203" s="26"/>
      <c r="Q203" s="72"/>
      <c r="R203" s="26"/>
      <c r="S203" s="26"/>
    </row>
    <row r="204" spans="1:19" ht="48.75" hidden="1" customHeight="1" x14ac:dyDescent="0.2">
      <c r="A204" s="56"/>
      <c r="B204" s="60" t="s">
        <v>229</v>
      </c>
      <c r="C204" s="54" t="s">
        <v>18</v>
      </c>
      <c r="D204" s="55" t="s">
        <v>16</v>
      </c>
      <c r="E204" s="13">
        <v>866</v>
      </c>
      <c r="F204" s="13">
        <v>881</v>
      </c>
      <c r="G204" s="13">
        <v>855</v>
      </c>
      <c r="H204" s="13">
        <v>855</v>
      </c>
      <c r="I204" s="13">
        <v>855</v>
      </c>
      <c r="J204" s="13">
        <v>855</v>
      </c>
      <c r="K204" s="13">
        <v>855</v>
      </c>
      <c r="L204" s="13">
        <v>855</v>
      </c>
      <c r="M204" s="7">
        <v>855</v>
      </c>
      <c r="N204" s="26"/>
      <c r="O204" s="26"/>
      <c r="P204" s="26"/>
      <c r="Q204" s="72"/>
      <c r="R204" s="26"/>
      <c r="S204" s="26"/>
    </row>
    <row r="205" spans="1:19" ht="48.75" hidden="1" customHeight="1" x14ac:dyDescent="0.2">
      <c r="A205" s="56"/>
      <c r="B205" s="60" t="s">
        <v>230</v>
      </c>
      <c r="C205" s="54" t="s">
        <v>49</v>
      </c>
      <c r="D205" s="55" t="s">
        <v>16</v>
      </c>
      <c r="E205" s="5">
        <v>98.5</v>
      </c>
      <c r="F205" s="5">
        <v>101.7</v>
      </c>
      <c r="G205" s="5">
        <v>97</v>
      </c>
      <c r="H205" s="5">
        <v>100</v>
      </c>
      <c r="I205" s="5">
        <v>100</v>
      </c>
      <c r="J205" s="5">
        <v>100</v>
      </c>
      <c r="K205" s="5">
        <v>100</v>
      </c>
      <c r="L205" s="5">
        <v>100</v>
      </c>
      <c r="M205" s="6">
        <v>100</v>
      </c>
      <c r="N205" s="26"/>
      <c r="O205" s="26"/>
      <c r="P205" s="26"/>
      <c r="Q205" s="72"/>
      <c r="R205" s="26"/>
      <c r="S205" s="26"/>
    </row>
    <row r="206" spans="1:19" ht="27" hidden="1" customHeight="1" x14ac:dyDescent="0.2">
      <c r="A206" s="56"/>
      <c r="B206" s="59" t="s">
        <v>231</v>
      </c>
      <c r="C206" s="54" t="s">
        <v>156</v>
      </c>
      <c r="D206" s="55" t="s">
        <v>16</v>
      </c>
      <c r="E206" s="5">
        <v>40216.5</v>
      </c>
      <c r="F206" s="5">
        <v>44265</v>
      </c>
      <c r="G206" s="5">
        <v>46430.1</v>
      </c>
      <c r="H206" s="5">
        <v>47506</v>
      </c>
      <c r="I206" s="5">
        <v>48192</v>
      </c>
      <c r="J206" s="5">
        <v>47506</v>
      </c>
      <c r="K206" s="5">
        <v>48256.2</v>
      </c>
      <c r="L206" s="5">
        <v>47506</v>
      </c>
      <c r="M206" s="6">
        <v>48289.7</v>
      </c>
      <c r="N206" s="26"/>
      <c r="O206" s="26"/>
      <c r="P206" s="26"/>
      <c r="Q206" s="72"/>
      <c r="R206" s="26"/>
      <c r="S206" s="26"/>
    </row>
    <row r="207" spans="1:19" ht="56.25" hidden="1" x14ac:dyDescent="0.2">
      <c r="A207" s="56"/>
      <c r="B207" s="60" t="s">
        <v>232</v>
      </c>
      <c r="C207" s="54" t="s">
        <v>49</v>
      </c>
      <c r="D207" s="55" t="s">
        <v>16</v>
      </c>
      <c r="E207" s="5">
        <v>109.6</v>
      </c>
      <c r="F207" s="5">
        <v>110.1</v>
      </c>
      <c r="G207" s="5">
        <v>104.9</v>
      </c>
      <c r="H207" s="5">
        <v>102.3</v>
      </c>
      <c r="I207" s="5">
        <v>103.8</v>
      </c>
      <c r="J207" s="5">
        <v>100</v>
      </c>
      <c r="K207" s="5">
        <v>100.1</v>
      </c>
      <c r="L207" s="5">
        <v>100</v>
      </c>
      <c r="M207" s="6">
        <v>100.1</v>
      </c>
      <c r="N207" s="26"/>
      <c r="O207" s="26"/>
      <c r="P207" s="26"/>
      <c r="Q207" s="72"/>
      <c r="R207" s="26"/>
      <c r="S207" s="26"/>
    </row>
    <row r="208" spans="1:19" ht="38.25" hidden="1" customHeight="1" x14ac:dyDescent="0.2">
      <c r="A208" s="56"/>
      <c r="B208" s="60" t="s">
        <v>233</v>
      </c>
      <c r="C208" s="54" t="s">
        <v>154</v>
      </c>
      <c r="D208" s="55" t="s">
        <v>16</v>
      </c>
      <c r="E208" s="14">
        <v>243.71199999999999</v>
      </c>
      <c r="F208" s="14">
        <v>277.80700000000002</v>
      </c>
      <c r="G208" s="14">
        <v>276.90899999999999</v>
      </c>
      <c r="H208" s="14">
        <v>283.32600000000002</v>
      </c>
      <c r="I208" s="14">
        <v>287.41699999999997</v>
      </c>
      <c r="J208" s="14">
        <v>283.32600000000002</v>
      </c>
      <c r="K208" s="14">
        <v>287.8</v>
      </c>
      <c r="L208" s="14">
        <v>283.32600000000002</v>
      </c>
      <c r="M208" s="15">
        <v>288</v>
      </c>
      <c r="N208" s="26"/>
      <c r="O208" s="26"/>
      <c r="P208" s="26"/>
      <c r="Q208" s="72"/>
      <c r="R208" s="26"/>
      <c r="S208" s="26"/>
    </row>
    <row r="209" spans="1:19" ht="48.75" hidden="1" customHeight="1" x14ac:dyDescent="0.2">
      <c r="A209" s="56"/>
      <c r="B209" s="60" t="s">
        <v>234</v>
      </c>
      <c r="C209" s="54" t="s">
        <v>49</v>
      </c>
      <c r="D209" s="55" t="s">
        <v>16</v>
      </c>
      <c r="E209" s="5">
        <v>115.1</v>
      </c>
      <c r="F209" s="5">
        <v>114</v>
      </c>
      <c r="G209" s="5">
        <v>99.7</v>
      </c>
      <c r="H209" s="5">
        <v>102.3</v>
      </c>
      <c r="I209" s="5">
        <v>103.8</v>
      </c>
      <c r="J209" s="5">
        <v>100</v>
      </c>
      <c r="K209" s="5">
        <v>100.1</v>
      </c>
      <c r="L209" s="5">
        <v>100</v>
      </c>
      <c r="M209" s="6">
        <v>100.1</v>
      </c>
      <c r="N209" s="26"/>
      <c r="O209" s="26"/>
      <c r="P209" s="26"/>
      <c r="Q209" s="72"/>
      <c r="R209" s="26"/>
      <c r="S209" s="26"/>
    </row>
    <row r="210" spans="1:19" ht="48.75" hidden="1" customHeight="1" x14ac:dyDescent="0.2">
      <c r="A210" s="56"/>
      <c r="B210" s="60" t="s">
        <v>235</v>
      </c>
      <c r="C210" s="54" t="s">
        <v>18</v>
      </c>
      <c r="D210" s="55" t="s">
        <v>16</v>
      </c>
      <c r="E210" s="13">
        <v>505</v>
      </c>
      <c r="F210" s="13">
        <v>523</v>
      </c>
      <c r="G210" s="13">
        <v>497</v>
      </c>
      <c r="H210" s="13">
        <v>497</v>
      </c>
      <c r="I210" s="13">
        <v>497</v>
      </c>
      <c r="J210" s="13">
        <v>497</v>
      </c>
      <c r="K210" s="13">
        <v>497</v>
      </c>
      <c r="L210" s="13">
        <v>497</v>
      </c>
      <c r="M210" s="7">
        <v>497</v>
      </c>
      <c r="N210" s="26"/>
      <c r="O210" s="26"/>
      <c r="P210" s="26"/>
      <c r="Q210" s="72"/>
      <c r="R210" s="26"/>
      <c r="S210" s="26"/>
    </row>
    <row r="211" spans="1:19" ht="48.75" hidden="1" customHeight="1" x14ac:dyDescent="0.2">
      <c r="A211" s="56"/>
      <c r="B211" s="60" t="s">
        <v>236</v>
      </c>
      <c r="C211" s="54" t="s">
        <v>49</v>
      </c>
      <c r="D211" s="55" t="s">
        <v>16</v>
      </c>
      <c r="E211" s="5">
        <v>105</v>
      </c>
      <c r="F211" s="5">
        <v>103.6</v>
      </c>
      <c r="G211" s="5">
        <v>95</v>
      </c>
      <c r="H211" s="5">
        <v>100</v>
      </c>
      <c r="I211" s="5">
        <v>100</v>
      </c>
      <c r="J211" s="5">
        <v>100</v>
      </c>
      <c r="K211" s="5">
        <v>100</v>
      </c>
      <c r="L211" s="5">
        <v>100</v>
      </c>
      <c r="M211" s="6">
        <v>100</v>
      </c>
      <c r="N211" s="26"/>
      <c r="O211" s="26"/>
      <c r="P211" s="26"/>
      <c r="Q211" s="72"/>
      <c r="R211" s="26"/>
      <c r="S211" s="26"/>
    </row>
    <row r="212" spans="1:19" ht="27" hidden="1" customHeight="1" x14ac:dyDescent="0.2">
      <c r="A212" s="56"/>
      <c r="B212" s="59" t="s">
        <v>237</v>
      </c>
      <c r="C212" s="54" t="s">
        <v>197</v>
      </c>
      <c r="D212" s="55" t="s">
        <v>16</v>
      </c>
      <c r="E212" s="5">
        <v>37819.199999999997</v>
      </c>
      <c r="F212" s="5">
        <v>43468.2</v>
      </c>
      <c r="G212" s="5">
        <v>44791.8</v>
      </c>
      <c r="H212" s="5">
        <v>44791.8</v>
      </c>
      <c r="I212" s="5">
        <v>45463.7</v>
      </c>
      <c r="J212" s="5">
        <v>44791.8</v>
      </c>
      <c r="K212" s="5">
        <v>45918.2</v>
      </c>
      <c r="L212" s="5">
        <v>44791.8</v>
      </c>
      <c r="M212" s="6">
        <v>46239.5</v>
      </c>
      <c r="N212" s="26"/>
      <c r="O212" s="26"/>
      <c r="P212" s="26"/>
      <c r="Q212" s="72"/>
      <c r="R212" s="26"/>
      <c r="S212" s="26"/>
    </row>
    <row r="213" spans="1:19" ht="67.5" hidden="1" x14ac:dyDescent="0.2">
      <c r="A213" s="56"/>
      <c r="B213" s="60" t="s">
        <v>238</v>
      </c>
      <c r="C213" s="54" t="s">
        <v>49</v>
      </c>
      <c r="D213" s="55" t="s">
        <v>16</v>
      </c>
      <c r="E213" s="5">
        <v>125.3</v>
      </c>
      <c r="F213" s="5">
        <v>114.9</v>
      </c>
      <c r="G213" s="5">
        <v>103</v>
      </c>
      <c r="H213" s="5">
        <v>100</v>
      </c>
      <c r="I213" s="5">
        <v>101.5</v>
      </c>
      <c r="J213" s="5">
        <v>100</v>
      </c>
      <c r="K213" s="5">
        <v>101</v>
      </c>
      <c r="L213" s="5">
        <v>100</v>
      </c>
      <c r="M213" s="6">
        <v>100.7</v>
      </c>
      <c r="N213" s="26"/>
      <c r="O213" s="26"/>
      <c r="P213" s="26"/>
      <c r="Q213" s="72"/>
      <c r="R213" s="26"/>
      <c r="S213" s="26"/>
    </row>
    <row r="214" spans="1:19" ht="48.75" hidden="1" customHeight="1" x14ac:dyDescent="0.2">
      <c r="A214" s="56"/>
      <c r="B214" s="60" t="s">
        <v>239</v>
      </c>
      <c r="C214" s="54" t="s">
        <v>154</v>
      </c>
      <c r="D214" s="55" t="s">
        <v>16</v>
      </c>
      <c r="E214" s="14">
        <v>139.32599999999999</v>
      </c>
      <c r="F214" s="14">
        <v>158.572</v>
      </c>
      <c r="G214" s="14">
        <v>145.66300000000001</v>
      </c>
      <c r="H214" s="14">
        <v>145.66300000000001</v>
      </c>
      <c r="I214" s="14">
        <v>147.84800000000001</v>
      </c>
      <c r="J214" s="14">
        <v>145.66300000000001</v>
      </c>
      <c r="K214" s="14">
        <v>149.32599999999999</v>
      </c>
      <c r="L214" s="14">
        <v>145.66300000000001</v>
      </c>
      <c r="M214" s="15">
        <v>150.37100000000001</v>
      </c>
      <c r="N214" s="26"/>
      <c r="O214" s="26"/>
      <c r="P214" s="26"/>
      <c r="Q214" s="72"/>
      <c r="R214" s="26"/>
      <c r="S214" s="26"/>
    </row>
    <row r="215" spans="1:19" ht="48.75" hidden="1" customHeight="1" x14ac:dyDescent="0.2">
      <c r="A215" s="56"/>
      <c r="B215" s="60" t="s">
        <v>240</v>
      </c>
      <c r="C215" s="54" t="s">
        <v>49</v>
      </c>
      <c r="D215" s="55" t="s">
        <v>16</v>
      </c>
      <c r="E215" s="5">
        <v>116.2</v>
      </c>
      <c r="F215" s="5">
        <v>113.8</v>
      </c>
      <c r="G215" s="5">
        <v>91.9</v>
      </c>
      <c r="H215" s="5">
        <v>100</v>
      </c>
      <c r="I215" s="5">
        <v>101.5</v>
      </c>
      <c r="J215" s="5">
        <v>100</v>
      </c>
      <c r="K215" s="5">
        <v>101</v>
      </c>
      <c r="L215" s="5">
        <v>100</v>
      </c>
      <c r="M215" s="6">
        <v>100.7</v>
      </c>
      <c r="N215" s="26"/>
      <c r="O215" s="26"/>
      <c r="P215" s="26"/>
      <c r="Q215" s="72"/>
      <c r="R215" s="26"/>
      <c r="S215" s="26"/>
    </row>
    <row r="216" spans="1:19" ht="48.75" hidden="1" customHeight="1" x14ac:dyDescent="0.2">
      <c r="A216" s="56"/>
      <c r="B216" s="60" t="s">
        <v>241</v>
      </c>
      <c r="C216" s="54" t="s">
        <v>18</v>
      </c>
      <c r="D216" s="55" t="s">
        <v>16</v>
      </c>
      <c r="E216" s="13">
        <v>307</v>
      </c>
      <c r="F216" s="13">
        <v>304</v>
      </c>
      <c r="G216" s="13">
        <v>271</v>
      </c>
      <c r="H216" s="13">
        <v>271</v>
      </c>
      <c r="I216" s="13">
        <v>271</v>
      </c>
      <c r="J216" s="13">
        <v>271</v>
      </c>
      <c r="K216" s="13">
        <v>271</v>
      </c>
      <c r="L216" s="13">
        <v>271</v>
      </c>
      <c r="M216" s="7">
        <v>271</v>
      </c>
      <c r="N216" s="26"/>
      <c r="O216" s="26"/>
      <c r="P216" s="26"/>
      <c r="Q216" s="72"/>
      <c r="R216" s="26"/>
      <c r="S216" s="26"/>
    </row>
    <row r="217" spans="1:19" ht="60" hidden="1" customHeight="1" x14ac:dyDescent="0.2">
      <c r="A217" s="56"/>
      <c r="B217" s="60" t="s">
        <v>242</v>
      </c>
      <c r="C217" s="54" t="s">
        <v>49</v>
      </c>
      <c r="D217" s="55" t="s">
        <v>16</v>
      </c>
      <c r="E217" s="5">
        <v>92.7</v>
      </c>
      <c r="F217" s="5">
        <v>99</v>
      </c>
      <c r="G217" s="5">
        <v>89.1</v>
      </c>
      <c r="H217" s="5">
        <v>100</v>
      </c>
      <c r="I217" s="5">
        <v>100</v>
      </c>
      <c r="J217" s="5">
        <v>100</v>
      </c>
      <c r="K217" s="5">
        <v>100</v>
      </c>
      <c r="L217" s="5">
        <v>100</v>
      </c>
      <c r="M217" s="6">
        <v>100</v>
      </c>
      <c r="N217" s="26"/>
      <c r="O217" s="26"/>
      <c r="P217" s="26"/>
      <c r="Q217" s="72"/>
      <c r="R217" s="26"/>
      <c r="S217" s="26"/>
    </row>
    <row r="218" spans="1:19" ht="33" hidden="1" customHeight="1" x14ac:dyDescent="0.2">
      <c r="A218" s="56"/>
      <c r="B218" s="59" t="s">
        <v>243</v>
      </c>
      <c r="C218" s="54" t="s">
        <v>156</v>
      </c>
      <c r="D218" s="55" t="s">
        <v>16</v>
      </c>
      <c r="E218" s="5">
        <v>35013.9</v>
      </c>
      <c r="F218" s="5">
        <v>42122</v>
      </c>
      <c r="G218" s="5">
        <v>43819.9</v>
      </c>
      <c r="H218" s="5">
        <v>51072.6</v>
      </c>
      <c r="I218" s="5">
        <v>51328</v>
      </c>
      <c r="J218" s="5">
        <v>51072.6</v>
      </c>
      <c r="K218" s="5">
        <v>52419.4</v>
      </c>
      <c r="L218" s="5">
        <v>51072.6</v>
      </c>
      <c r="M218" s="6">
        <v>53494.6</v>
      </c>
      <c r="N218" s="26"/>
      <c r="O218" s="26"/>
      <c r="P218" s="26"/>
      <c r="Q218" s="72"/>
      <c r="R218" s="26"/>
      <c r="S218" s="26"/>
    </row>
    <row r="219" spans="1:19" ht="72" hidden="1" customHeight="1" x14ac:dyDescent="0.2">
      <c r="A219" s="56"/>
      <c r="B219" s="60" t="s">
        <v>244</v>
      </c>
      <c r="C219" s="54" t="s">
        <v>49</v>
      </c>
      <c r="D219" s="55" t="s">
        <v>16</v>
      </c>
      <c r="E219" s="5">
        <v>128.4</v>
      </c>
      <c r="F219" s="5">
        <v>120.3</v>
      </c>
      <c r="G219" s="5">
        <v>104</v>
      </c>
      <c r="H219" s="5">
        <v>116.6</v>
      </c>
      <c r="I219" s="5">
        <v>117.1</v>
      </c>
      <c r="J219" s="5">
        <v>100</v>
      </c>
      <c r="K219" s="5">
        <v>102.1</v>
      </c>
      <c r="L219" s="5">
        <v>100</v>
      </c>
      <c r="M219" s="6">
        <v>102.1</v>
      </c>
      <c r="N219" s="26"/>
      <c r="O219" s="26"/>
      <c r="P219" s="26"/>
      <c r="Q219" s="72"/>
      <c r="R219" s="26"/>
      <c r="S219" s="26"/>
    </row>
    <row r="220" spans="1:19" ht="48.75" hidden="1" customHeight="1" x14ac:dyDescent="0.2">
      <c r="A220" s="56"/>
      <c r="B220" s="60" t="s">
        <v>245</v>
      </c>
      <c r="C220" s="54" t="s">
        <v>154</v>
      </c>
      <c r="D220" s="55" t="s">
        <v>16</v>
      </c>
      <c r="E220" s="14">
        <v>12.605</v>
      </c>
      <c r="F220" s="14">
        <v>14.153</v>
      </c>
      <c r="G220" s="14">
        <v>16.300999999999998</v>
      </c>
      <c r="H220" s="14">
        <v>18.998999999999999</v>
      </c>
      <c r="I220" s="14">
        <v>19.094000000000001</v>
      </c>
      <c r="J220" s="14">
        <v>18.998999999999999</v>
      </c>
      <c r="K220" s="14">
        <v>19.5</v>
      </c>
      <c r="L220" s="14">
        <v>18.998999999999999</v>
      </c>
      <c r="M220" s="15">
        <v>19.899999999999999</v>
      </c>
      <c r="N220" s="26"/>
      <c r="O220" s="26"/>
      <c r="P220" s="26"/>
      <c r="Q220" s="72"/>
      <c r="R220" s="26"/>
      <c r="S220" s="26"/>
    </row>
    <row r="221" spans="1:19" ht="64.5" hidden="1" customHeight="1" x14ac:dyDescent="0.2">
      <c r="A221" s="56"/>
      <c r="B221" s="60" t="s">
        <v>246</v>
      </c>
      <c r="C221" s="54" t="s">
        <v>49</v>
      </c>
      <c r="D221" s="55" t="s">
        <v>16</v>
      </c>
      <c r="E221" s="5">
        <v>87.5</v>
      </c>
      <c r="F221" s="5">
        <v>112.3</v>
      </c>
      <c r="G221" s="5">
        <v>115.2</v>
      </c>
      <c r="H221" s="5">
        <v>116.6</v>
      </c>
      <c r="I221" s="5">
        <v>117.1</v>
      </c>
      <c r="J221" s="5">
        <v>100</v>
      </c>
      <c r="K221" s="5">
        <v>102.1</v>
      </c>
      <c r="L221" s="5">
        <v>100</v>
      </c>
      <c r="M221" s="6">
        <v>102.1</v>
      </c>
      <c r="N221" s="26"/>
      <c r="O221" s="26"/>
      <c r="P221" s="26"/>
      <c r="Q221" s="72"/>
      <c r="R221" s="26"/>
      <c r="S221" s="26"/>
    </row>
    <row r="222" spans="1:19" ht="67.5" hidden="1" x14ac:dyDescent="0.2">
      <c r="A222" s="56"/>
      <c r="B222" s="61" t="s">
        <v>247</v>
      </c>
      <c r="C222" s="54" t="s">
        <v>154</v>
      </c>
      <c r="D222" s="55" t="s">
        <v>16</v>
      </c>
      <c r="E222" s="14">
        <v>12.605</v>
      </c>
      <c r="F222" s="14">
        <v>14.153</v>
      </c>
      <c r="G222" s="14">
        <v>16.300999999999998</v>
      </c>
      <c r="H222" s="14">
        <v>18.998999999999999</v>
      </c>
      <c r="I222" s="14">
        <v>19.094000000000001</v>
      </c>
      <c r="J222" s="14">
        <v>18.998999999999999</v>
      </c>
      <c r="K222" s="14">
        <v>19.5</v>
      </c>
      <c r="L222" s="14">
        <v>18.998999999999999</v>
      </c>
      <c r="M222" s="15">
        <v>19.899999999999999</v>
      </c>
      <c r="N222" s="26"/>
      <c r="O222" s="26"/>
      <c r="P222" s="26"/>
      <c r="Q222" s="72"/>
      <c r="R222" s="26"/>
      <c r="S222" s="26"/>
    </row>
    <row r="223" spans="1:19" ht="68.25" hidden="1" customHeight="1" x14ac:dyDescent="0.2">
      <c r="A223" s="56"/>
      <c r="B223" s="61" t="s">
        <v>248</v>
      </c>
      <c r="C223" s="54" t="s">
        <v>154</v>
      </c>
      <c r="D223" s="55" t="s">
        <v>16</v>
      </c>
      <c r="E223" s="14" t="s">
        <v>63</v>
      </c>
      <c r="F223" s="14" t="s">
        <v>63</v>
      </c>
      <c r="G223" s="14" t="s">
        <v>63</v>
      </c>
      <c r="H223" s="14" t="s">
        <v>63</v>
      </c>
      <c r="I223" s="14" t="s">
        <v>63</v>
      </c>
      <c r="J223" s="14" t="s">
        <v>63</v>
      </c>
      <c r="K223" s="14" t="s">
        <v>63</v>
      </c>
      <c r="L223" s="14" t="s">
        <v>63</v>
      </c>
      <c r="M223" s="15" t="s">
        <v>63</v>
      </c>
      <c r="N223" s="26"/>
      <c r="O223" s="26"/>
      <c r="P223" s="26"/>
      <c r="Q223" s="72"/>
      <c r="R223" s="26"/>
      <c r="S223" s="26"/>
    </row>
    <row r="224" spans="1:19" ht="63.75" hidden="1" customHeight="1" x14ac:dyDescent="0.2">
      <c r="A224" s="56"/>
      <c r="B224" s="60" t="s">
        <v>249</v>
      </c>
      <c r="C224" s="54" t="s">
        <v>18</v>
      </c>
      <c r="D224" s="55" t="s">
        <v>16</v>
      </c>
      <c r="E224" s="13">
        <v>30</v>
      </c>
      <c r="F224" s="13">
        <v>28</v>
      </c>
      <c r="G224" s="13">
        <v>31</v>
      </c>
      <c r="H224" s="13">
        <v>31</v>
      </c>
      <c r="I224" s="13">
        <v>31</v>
      </c>
      <c r="J224" s="13">
        <v>31</v>
      </c>
      <c r="K224" s="13">
        <v>31</v>
      </c>
      <c r="L224" s="13">
        <v>31</v>
      </c>
      <c r="M224" s="7">
        <v>31</v>
      </c>
      <c r="N224" s="26"/>
      <c r="O224" s="26"/>
      <c r="P224" s="26"/>
      <c r="Q224" s="72"/>
      <c r="R224" s="26"/>
      <c r="S224" s="26"/>
    </row>
    <row r="225" spans="1:19" ht="68.25" hidden="1" customHeight="1" x14ac:dyDescent="0.2">
      <c r="A225" s="56"/>
      <c r="B225" s="60" t="s">
        <v>250</v>
      </c>
      <c r="C225" s="54" t="s">
        <v>49</v>
      </c>
      <c r="D225" s="55" t="s">
        <v>16</v>
      </c>
      <c r="E225" s="5">
        <v>68.2</v>
      </c>
      <c r="F225" s="5">
        <v>93.3</v>
      </c>
      <c r="G225" s="5">
        <v>110.7</v>
      </c>
      <c r="H225" s="5">
        <v>100</v>
      </c>
      <c r="I225" s="5">
        <v>100</v>
      </c>
      <c r="J225" s="5">
        <v>100</v>
      </c>
      <c r="K225" s="5">
        <v>100</v>
      </c>
      <c r="L225" s="5">
        <v>100</v>
      </c>
      <c r="M225" s="6">
        <v>100</v>
      </c>
      <c r="N225" s="26"/>
      <c r="O225" s="26"/>
      <c r="P225" s="26"/>
      <c r="Q225" s="72"/>
      <c r="R225" s="26"/>
      <c r="S225" s="26"/>
    </row>
    <row r="226" spans="1:19" ht="75.75" hidden="1" customHeight="1" x14ac:dyDescent="0.2">
      <c r="A226" s="56"/>
      <c r="B226" s="61" t="s">
        <v>251</v>
      </c>
      <c r="C226" s="54" t="s">
        <v>18</v>
      </c>
      <c r="D226" s="55" t="s">
        <v>16</v>
      </c>
      <c r="E226" s="13">
        <v>30</v>
      </c>
      <c r="F226" s="13">
        <v>28</v>
      </c>
      <c r="G226" s="13">
        <v>31</v>
      </c>
      <c r="H226" s="13">
        <v>31</v>
      </c>
      <c r="I226" s="13">
        <v>31</v>
      </c>
      <c r="J226" s="13">
        <v>31</v>
      </c>
      <c r="K226" s="13">
        <v>31</v>
      </c>
      <c r="L226" s="13">
        <v>31</v>
      </c>
      <c r="M226" s="7">
        <v>31</v>
      </c>
      <c r="N226" s="26"/>
      <c r="O226" s="26"/>
      <c r="P226" s="26"/>
      <c r="Q226" s="72"/>
      <c r="R226" s="26"/>
      <c r="S226" s="26"/>
    </row>
    <row r="227" spans="1:19" ht="60" hidden="1" customHeight="1" x14ac:dyDescent="0.2">
      <c r="A227" s="56"/>
      <c r="B227" s="61" t="s">
        <v>252</v>
      </c>
      <c r="C227" s="54" t="s">
        <v>18</v>
      </c>
      <c r="D227" s="55" t="s">
        <v>16</v>
      </c>
      <c r="E227" s="13" t="s">
        <v>63</v>
      </c>
      <c r="F227" s="13" t="s">
        <v>63</v>
      </c>
      <c r="G227" s="13" t="s">
        <v>63</v>
      </c>
      <c r="H227" s="13" t="s">
        <v>63</v>
      </c>
      <c r="I227" s="13" t="s">
        <v>63</v>
      </c>
      <c r="J227" s="13" t="s">
        <v>63</v>
      </c>
      <c r="K227" s="13" t="s">
        <v>63</v>
      </c>
      <c r="L227" s="13" t="s">
        <v>63</v>
      </c>
      <c r="M227" s="7" t="s">
        <v>63</v>
      </c>
      <c r="N227" s="26"/>
      <c r="O227" s="26"/>
      <c r="P227" s="26"/>
      <c r="Q227" s="72"/>
      <c r="R227" s="26"/>
      <c r="S227" s="26"/>
    </row>
    <row r="228" spans="1:19" ht="60" hidden="1" customHeight="1" x14ac:dyDescent="0.2">
      <c r="A228" s="56"/>
      <c r="B228" s="59" t="s">
        <v>253</v>
      </c>
      <c r="C228" s="54" t="s">
        <v>120</v>
      </c>
      <c r="D228" s="55" t="s">
        <v>16</v>
      </c>
      <c r="E228" s="5">
        <v>104.2</v>
      </c>
      <c r="F228" s="5">
        <v>108.9</v>
      </c>
      <c r="G228" s="5">
        <v>108.1</v>
      </c>
      <c r="H228" s="5">
        <v>104.8</v>
      </c>
      <c r="I228" s="5">
        <v>105.7</v>
      </c>
      <c r="J228" s="5">
        <v>98.9</v>
      </c>
      <c r="K228" s="5">
        <v>99.4</v>
      </c>
      <c r="L228" s="5">
        <v>93.8</v>
      </c>
      <c r="M228" s="6">
        <v>93.7</v>
      </c>
      <c r="N228" s="26"/>
      <c r="O228" s="26"/>
      <c r="P228" s="26"/>
      <c r="Q228" s="72"/>
      <c r="R228" s="26"/>
      <c r="S228" s="26"/>
    </row>
    <row r="229" spans="1:19" ht="103.5" hidden="1" customHeight="1" x14ac:dyDescent="0.2">
      <c r="A229" s="56"/>
      <c r="B229" s="59" t="s">
        <v>254</v>
      </c>
      <c r="C229" s="54" t="s">
        <v>120</v>
      </c>
      <c r="D229" s="55" t="s">
        <v>16</v>
      </c>
      <c r="E229" s="5">
        <v>119.7</v>
      </c>
      <c r="F229" s="5">
        <v>116</v>
      </c>
      <c r="G229" s="5">
        <v>115.5</v>
      </c>
      <c r="H229" s="5">
        <v>112</v>
      </c>
      <c r="I229" s="5">
        <v>112.9</v>
      </c>
      <c r="J229" s="5">
        <v>105.7</v>
      </c>
      <c r="K229" s="5">
        <v>106.3</v>
      </c>
      <c r="L229" s="5">
        <v>100.3</v>
      </c>
      <c r="M229" s="6">
        <v>100.1</v>
      </c>
      <c r="N229" s="26"/>
      <c r="O229" s="26"/>
      <c r="P229" s="26"/>
      <c r="Q229" s="72"/>
      <c r="R229" s="26"/>
      <c r="S229" s="26"/>
    </row>
    <row r="230" spans="1:19" ht="87.75" hidden="1" customHeight="1" x14ac:dyDescent="0.2">
      <c r="A230" s="56"/>
      <c r="B230" s="59" t="s">
        <v>255</v>
      </c>
      <c r="C230" s="54" t="s">
        <v>120</v>
      </c>
      <c r="D230" s="55" t="s">
        <v>16</v>
      </c>
      <c r="E230" s="5">
        <v>96.5</v>
      </c>
      <c r="F230" s="5">
        <v>105</v>
      </c>
      <c r="G230" s="5">
        <v>106.4</v>
      </c>
      <c r="H230" s="5">
        <v>104</v>
      </c>
      <c r="I230" s="5">
        <v>104.1</v>
      </c>
      <c r="J230" s="5">
        <v>104</v>
      </c>
      <c r="K230" s="5">
        <v>105.1</v>
      </c>
      <c r="L230" s="5">
        <v>104</v>
      </c>
      <c r="M230" s="6">
        <v>105.8</v>
      </c>
      <c r="N230" s="26"/>
      <c r="O230" s="26"/>
      <c r="P230" s="26"/>
      <c r="Q230" s="72"/>
      <c r="R230" s="26"/>
      <c r="S230" s="26"/>
    </row>
    <row r="231" spans="1:19" ht="84" hidden="1" customHeight="1" x14ac:dyDescent="0.2">
      <c r="A231" s="56"/>
      <c r="B231" s="59" t="s">
        <v>256</v>
      </c>
      <c r="C231" s="54" t="s">
        <v>120</v>
      </c>
      <c r="D231" s="55" t="s">
        <v>16</v>
      </c>
      <c r="E231" s="5">
        <v>78</v>
      </c>
      <c r="F231" s="5">
        <v>89.4</v>
      </c>
      <c r="G231" s="5">
        <v>90</v>
      </c>
      <c r="H231" s="5">
        <v>100</v>
      </c>
      <c r="I231" s="5">
        <v>100</v>
      </c>
      <c r="J231" s="5">
        <v>100</v>
      </c>
      <c r="K231" s="5">
        <v>102.1</v>
      </c>
      <c r="L231" s="5">
        <v>100</v>
      </c>
      <c r="M231" s="6">
        <v>104.2</v>
      </c>
      <c r="N231" s="26"/>
      <c r="O231" s="26"/>
      <c r="P231" s="26"/>
      <c r="Q231" s="72"/>
      <c r="R231" s="26"/>
      <c r="S231" s="26"/>
    </row>
    <row r="232" spans="1:19" ht="92.25" hidden="1" customHeight="1" x14ac:dyDescent="0.2">
      <c r="A232" s="56"/>
      <c r="B232" s="58" t="s">
        <v>257</v>
      </c>
      <c r="C232" s="54" t="s">
        <v>120</v>
      </c>
      <c r="D232" s="55" t="s">
        <v>16</v>
      </c>
      <c r="E232" s="5">
        <v>80.900000000000006</v>
      </c>
      <c r="F232" s="5">
        <v>91.5</v>
      </c>
      <c r="G232" s="5">
        <v>93.2</v>
      </c>
      <c r="H232" s="5">
        <v>100</v>
      </c>
      <c r="I232" s="5">
        <v>100</v>
      </c>
      <c r="J232" s="5">
        <v>100</v>
      </c>
      <c r="K232" s="5">
        <v>100</v>
      </c>
      <c r="L232" s="5">
        <v>100</v>
      </c>
      <c r="M232" s="6">
        <v>100</v>
      </c>
      <c r="N232" s="26"/>
      <c r="O232" s="26"/>
      <c r="P232" s="26"/>
      <c r="Q232" s="72"/>
      <c r="R232" s="26"/>
      <c r="S232" s="26"/>
    </row>
    <row r="233" spans="1:19" ht="90" hidden="1" customHeight="1" x14ac:dyDescent="0.2">
      <c r="A233" s="56"/>
      <c r="B233" s="59" t="s">
        <v>258</v>
      </c>
      <c r="C233" s="54" t="s">
        <v>156</v>
      </c>
      <c r="D233" s="55" t="s">
        <v>16</v>
      </c>
      <c r="E233" s="5">
        <v>36333</v>
      </c>
      <c r="F233" s="5">
        <v>43104</v>
      </c>
      <c r="G233" s="5">
        <v>45398</v>
      </c>
      <c r="H233" s="5">
        <v>51073</v>
      </c>
      <c r="I233" s="5">
        <v>51328</v>
      </c>
      <c r="J233" s="5">
        <v>51073</v>
      </c>
      <c r="K233" s="5">
        <v>51328</v>
      </c>
      <c r="L233" s="5">
        <v>51073</v>
      </c>
      <c r="M233" s="6">
        <v>51328</v>
      </c>
      <c r="N233" s="26"/>
      <c r="O233" s="26"/>
      <c r="P233" s="26"/>
      <c r="Q233" s="72"/>
      <c r="R233" s="26"/>
      <c r="S233" s="26"/>
    </row>
    <row r="234" spans="1:19" ht="16.5" hidden="1" customHeight="1" x14ac:dyDescent="0.2">
      <c r="A234" s="56"/>
      <c r="B234" s="57" t="s">
        <v>259</v>
      </c>
      <c r="C234" s="54" t="s">
        <v>15</v>
      </c>
      <c r="D234" s="55" t="s">
        <v>16</v>
      </c>
      <c r="E234" s="18"/>
      <c r="F234" s="18"/>
      <c r="G234" s="18"/>
      <c r="H234" s="18"/>
      <c r="I234" s="18"/>
      <c r="J234" s="18"/>
      <c r="K234" s="18"/>
      <c r="L234" s="18"/>
      <c r="M234" s="19"/>
      <c r="N234" s="26"/>
      <c r="O234" s="26"/>
      <c r="P234" s="26"/>
      <c r="Q234" s="72"/>
      <c r="R234" s="26"/>
      <c r="S234" s="26"/>
    </row>
    <row r="235" spans="1:19" ht="38.25" hidden="1" customHeight="1" x14ac:dyDescent="0.2">
      <c r="A235" s="56"/>
      <c r="B235" s="58" t="s">
        <v>260</v>
      </c>
      <c r="C235" s="54" t="s">
        <v>156</v>
      </c>
      <c r="D235" s="55" t="s">
        <v>16</v>
      </c>
      <c r="E235" s="5">
        <v>28325.1</v>
      </c>
      <c r="F235" s="5">
        <v>30516.400000000001</v>
      </c>
      <c r="G235" s="5">
        <v>34146.300000000003</v>
      </c>
      <c r="H235" s="5">
        <v>42276.4</v>
      </c>
      <c r="I235" s="5">
        <v>42398.400000000001</v>
      </c>
      <c r="J235" s="5">
        <v>44552.800000000003</v>
      </c>
      <c r="K235" s="5">
        <v>44898.400000000001</v>
      </c>
      <c r="L235" s="5">
        <v>47073.2</v>
      </c>
      <c r="M235" s="6">
        <v>47642.3</v>
      </c>
      <c r="N235" s="26"/>
      <c r="O235" s="26"/>
      <c r="P235" s="26"/>
      <c r="Q235" s="72"/>
      <c r="R235" s="26"/>
      <c r="S235" s="26"/>
    </row>
    <row r="236" spans="1:19" ht="48.75" hidden="1" customHeight="1" x14ac:dyDescent="0.2">
      <c r="A236" s="56"/>
      <c r="B236" s="59" t="s">
        <v>261</v>
      </c>
      <c r="C236" s="54" t="s">
        <v>49</v>
      </c>
      <c r="D236" s="55" t="s">
        <v>16</v>
      </c>
      <c r="E236" s="5">
        <v>141.5</v>
      </c>
      <c r="F236" s="5">
        <v>107.7</v>
      </c>
      <c r="G236" s="5">
        <v>111.9</v>
      </c>
      <c r="H236" s="5">
        <v>123.8</v>
      </c>
      <c r="I236" s="5">
        <v>124.2</v>
      </c>
      <c r="J236" s="5">
        <v>105.4</v>
      </c>
      <c r="K236" s="5">
        <v>105.9</v>
      </c>
      <c r="L236" s="5">
        <v>105.7</v>
      </c>
      <c r="M236" s="6">
        <v>106.1</v>
      </c>
      <c r="N236" s="26"/>
      <c r="O236" s="26"/>
      <c r="P236" s="26"/>
      <c r="Q236" s="72"/>
      <c r="R236" s="26"/>
      <c r="S236" s="26"/>
    </row>
    <row r="237" spans="1:19" ht="38.25" hidden="1" customHeight="1" x14ac:dyDescent="0.2">
      <c r="A237" s="56"/>
      <c r="B237" s="59" t="s">
        <v>262</v>
      </c>
      <c r="C237" s="54" t="s">
        <v>154</v>
      </c>
      <c r="D237" s="55" t="s">
        <v>16</v>
      </c>
      <c r="E237" s="14">
        <v>69</v>
      </c>
      <c r="F237" s="14">
        <v>78</v>
      </c>
      <c r="G237" s="14">
        <v>84</v>
      </c>
      <c r="H237" s="14">
        <v>104</v>
      </c>
      <c r="I237" s="14">
        <v>104.3</v>
      </c>
      <c r="J237" s="14">
        <v>109.6</v>
      </c>
      <c r="K237" s="14">
        <v>110.45</v>
      </c>
      <c r="L237" s="14">
        <v>115.8</v>
      </c>
      <c r="M237" s="15">
        <v>117.2</v>
      </c>
      <c r="N237" s="26"/>
      <c r="O237" s="26"/>
      <c r="P237" s="26"/>
      <c r="Q237" s="72"/>
      <c r="R237" s="26"/>
      <c r="S237" s="26"/>
    </row>
    <row r="238" spans="1:19" ht="38.25" hidden="1" customHeight="1" x14ac:dyDescent="0.2">
      <c r="A238" s="56"/>
      <c r="B238" s="59" t="s">
        <v>263</v>
      </c>
      <c r="C238" s="54" t="s">
        <v>49</v>
      </c>
      <c r="D238" s="55" t="s">
        <v>16</v>
      </c>
      <c r="E238" s="5">
        <v>140.80000000000001</v>
      </c>
      <c r="F238" s="5">
        <v>113</v>
      </c>
      <c r="G238" s="5">
        <v>107.7</v>
      </c>
      <c r="H238" s="5">
        <v>123.8</v>
      </c>
      <c r="I238" s="5">
        <v>124.2</v>
      </c>
      <c r="J238" s="5">
        <v>105.4</v>
      </c>
      <c r="K238" s="5">
        <v>105.9</v>
      </c>
      <c r="L238" s="5">
        <v>105.7</v>
      </c>
      <c r="M238" s="6">
        <v>106.1</v>
      </c>
      <c r="N238" s="26"/>
      <c r="O238" s="26"/>
      <c r="P238" s="26"/>
      <c r="Q238" s="72"/>
      <c r="R238" s="26"/>
      <c r="S238" s="26"/>
    </row>
    <row r="239" spans="1:19" ht="48.75" hidden="1" customHeight="1" x14ac:dyDescent="0.2">
      <c r="A239" s="56"/>
      <c r="B239" s="60" t="s">
        <v>264</v>
      </c>
      <c r="C239" s="54" t="s">
        <v>154</v>
      </c>
      <c r="D239" s="55" t="s">
        <v>16</v>
      </c>
      <c r="E239" s="14">
        <v>69</v>
      </c>
      <c r="F239" s="14">
        <v>78</v>
      </c>
      <c r="G239" s="14">
        <v>84</v>
      </c>
      <c r="H239" s="14">
        <v>104</v>
      </c>
      <c r="I239" s="14">
        <v>104.3</v>
      </c>
      <c r="J239" s="14">
        <v>109.6</v>
      </c>
      <c r="K239" s="14">
        <v>110.45</v>
      </c>
      <c r="L239" s="14">
        <v>115.8</v>
      </c>
      <c r="M239" s="15">
        <v>117.2</v>
      </c>
      <c r="N239" s="26"/>
      <c r="O239" s="26"/>
      <c r="P239" s="26"/>
      <c r="Q239" s="72"/>
      <c r="R239" s="26"/>
      <c r="S239" s="26"/>
    </row>
    <row r="240" spans="1:19" ht="48.75" hidden="1" customHeight="1" x14ac:dyDescent="0.2">
      <c r="A240" s="56"/>
      <c r="B240" s="60" t="s">
        <v>265</v>
      </c>
      <c r="C240" s="54" t="s">
        <v>154</v>
      </c>
      <c r="D240" s="55" t="s">
        <v>16</v>
      </c>
      <c r="E240" s="14" t="s">
        <v>63</v>
      </c>
      <c r="F240" s="14" t="s">
        <v>63</v>
      </c>
      <c r="G240" s="14" t="s">
        <v>63</v>
      </c>
      <c r="H240" s="14" t="s">
        <v>63</v>
      </c>
      <c r="I240" s="14" t="s">
        <v>63</v>
      </c>
      <c r="J240" s="14" t="s">
        <v>63</v>
      </c>
      <c r="K240" s="14" t="s">
        <v>63</v>
      </c>
      <c r="L240" s="14" t="s">
        <v>63</v>
      </c>
      <c r="M240" s="15" t="s">
        <v>63</v>
      </c>
      <c r="N240" s="26"/>
      <c r="O240" s="26"/>
      <c r="P240" s="26"/>
      <c r="Q240" s="72"/>
      <c r="R240" s="26"/>
      <c r="S240" s="26"/>
    </row>
    <row r="241" spans="1:19" ht="38.25" hidden="1" customHeight="1" x14ac:dyDescent="0.2">
      <c r="A241" s="56"/>
      <c r="B241" s="59" t="s">
        <v>266</v>
      </c>
      <c r="C241" s="54" t="s">
        <v>18</v>
      </c>
      <c r="D241" s="55" t="s">
        <v>16</v>
      </c>
      <c r="E241" s="13">
        <v>203</v>
      </c>
      <c r="F241" s="13">
        <v>213</v>
      </c>
      <c r="G241" s="13">
        <v>205</v>
      </c>
      <c r="H241" s="13">
        <v>205</v>
      </c>
      <c r="I241" s="13">
        <v>205</v>
      </c>
      <c r="J241" s="13">
        <v>205</v>
      </c>
      <c r="K241" s="13">
        <v>205</v>
      </c>
      <c r="L241" s="13">
        <v>205</v>
      </c>
      <c r="M241" s="7">
        <v>205</v>
      </c>
      <c r="N241" s="26"/>
      <c r="O241" s="26"/>
      <c r="P241" s="26"/>
      <c r="Q241" s="72"/>
      <c r="R241" s="26"/>
      <c r="S241" s="26"/>
    </row>
    <row r="242" spans="1:19" ht="38.25" hidden="1" customHeight="1" x14ac:dyDescent="0.2">
      <c r="A242" s="56"/>
      <c r="B242" s="59" t="s">
        <v>267</v>
      </c>
      <c r="C242" s="54" t="s">
        <v>49</v>
      </c>
      <c r="D242" s="55" t="s">
        <v>16</v>
      </c>
      <c r="E242" s="5">
        <v>99.5</v>
      </c>
      <c r="F242" s="5">
        <v>104.9</v>
      </c>
      <c r="G242" s="5">
        <v>96.2</v>
      </c>
      <c r="H242" s="5">
        <v>100</v>
      </c>
      <c r="I242" s="5">
        <v>100</v>
      </c>
      <c r="J242" s="5">
        <v>100</v>
      </c>
      <c r="K242" s="5">
        <v>100</v>
      </c>
      <c r="L242" s="5">
        <v>100</v>
      </c>
      <c r="M242" s="6">
        <v>100</v>
      </c>
      <c r="N242" s="26"/>
      <c r="O242" s="26"/>
      <c r="P242" s="26"/>
      <c r="Q242" s="72"/>
      <c r="R242" s="26"/>
      <c r="S242" s="26"/>
    </row>
    <row r="243" spans="1:19" ht="48.75" hidden="1" customHeight="1" x14ac:dyDescent="0.2">
      <c r="A243" s="56"/>
      <c r="B243" s="60" t="s">
        <v>268</v>
      </c>
      <c r="C243" s="54" t="s">
        <v>18</v>
      </c>
      <c r="D243" s="55" t="s">
        <v>16</v>
      </c>
      <c r="E243" s="13">
        <v>203</v>
      </c>
      <c r="F243" s="13">
        <v>213</v>
      </c>
      <c r="G243" s="13">
        <v>205</v>
      </c>
      <c r="H243" s="13">
        <v>205</v>
      </c>
      <c r="I243" s="13">
        <v>205</v>
      </c>
      <c r="J243" s="13">
        <v>205</v>
      </c>
      <c r="K243" s="13">
        <v>205</v>
      </c>
      <c r="L243" s="13">
        <v>205</v>
      </c>
      <c r="M243" s="7">
        <v>205</v>
      </c>
      <c r="N243" s="26"/>
      <c r="O243" s="26"/>
      <c r="P243" s="26"/>
      <c r="Q243" s="72"/>
      <c r="R243" s="26"/>
      <c r="S243" s="26"/>
    </row>
    <row r="244" spans="1:19" ht="56.25" hidden="1" x14ac:dyDescent="0.2">
      <c r="A244" s="56"/>
      <c r="B244" s="60" t="s">
        <v>269</v>
      </c>
      <c r="C244" s="54" t="s">
        <v>18</v>
      </c>
      <c r="D244" s="55" t="s">
        <v>16</v>
      </c>
      <c r="E244" s="13" t="s">
        <v>63</v>
      </c>
      <c r="F244" s="13" t="s">
        <v>63</v>
      </c>
      <c r="G244" s="13" t="s">
        <v>63</v>
      </c>
      <c r="H244" s="13" t="s">
        <v>63</v>
      </c>
      <c r="I244" s="13" t="s">
        <v>63</v>
      </c>
      <c r="J244" s="13" t="s">
        <v>63</v>
      </c>
      <c r="K244" s="13" t="s">
        <v>63</v>
      </c>
      <c r="L244" s="13" t="s">
        <v>63</v>
      </c>
      <c r="M244" s="7" t="s">
        <v>63</v>
      </c>
      <c r="N244" s="26"/>
      <c r="O244" s="26"/>
      <c r="P244" s="26"/>
      <c r="Q244" s="72"/>
      <c r="R244" s="26"/>
      <c r="S244" s="26"/>
    </row>
    <row r="245" spans="1:19" ht="51.75" hidden="1" customHeight="1" x14ac:dyDescent="0.2">
      <c r="A245" s="56"/>
      <c r="B245" s="58" t="s">
        <v>270</v>
      </c>
      <c r="C245" s="54" t="s">
        <v>120</v>
      </c>
      <c r="D245" s="55" t="s">
        <v>16</v>
      </c>
      <c r="E245" s="5">
        <v>73.400000000000006</v>
      </c>
      <c r="F245" s="5">
        <v>75.099999999999994</v>
      </c>
      <c r="G245" s="5">
        <v>79.5</v>
      </c>
      <c r="H245" s="5">
        <v>93.2</v>
      </c>
      <c r="I245" s="5">
        <v>93</v>
      </c>
      <c r="J245" s="5">
        <v>92.8</v>
      </c>
      <c r="K245" s="5">
        <v>92.5</v>
      </c>
      <c r="L245" s="5">
        <v>93</v>
      </c>
      <c r="M245" s="6">
        <v>92.5</v>
      </c>
      <c r="N245" s="26"/>
      <c r="O245" s="26"/>
      <c r="P245" s="26"/>
      <c r="Q245" s="72"/>
      <c r="R245" s="26"/>
      <c r="S245" s="26"/>
    </row>
    <row r="246" spans="1:19" ht="81.75" hidden="1" customHeight="1" x14ac:dyDescent="0.2">
      <c r="A246" s="56"/>
      <c r="B246" s="58" t="s">
        <v>271</v>
      </c>
      <c r="C246" s="54" t="s">
        <v>120</v>
      </c>
      <c r="D246" s="55" t="s">
        <v>16</v>
      </c>
      <c r="E246" s="5">
        <v>84.3</v>
      </c>
      <c r="F246" s="5">
        <v>79.900000000000006</v>
      </c>
      <c r="G246" s="5">
        <v>84.9</v>
      </c>
      <c r="H246" s="5">
        <v>99.6</v>
      </c>
      <c r="I246" s="5">
        <v>99.4</v>
      </c>
      <c r="J246" s="5">
        <v>99.2</v>
      </c>
      <c r="K246" s="5">
        <v>98.9</v>
      </c>
      <c r="L246" s="5">
        <v>99.4</v>
      </c>
      <c r="M246" s="6">
        <v>98.8</v>
      </c>
      <c r="N246" s="26"/>
      <c r="O246" s="26"/>
      <c r="P246" s="26"/>
      <c r="Q246" s="72"/>
      <c r="R246" s="26"/>
      <c r="S246" s="26"/>
    </row>
    <row r="247" spans="1:19" ht="16.5" customHeight="1" x14ac:dyDescent="0.2">
      <c r="A247" s="56"/>
      <c r="B247" s="53" t="s">
        <v>272</v>
      </c>
      <c r="C247" s="54" t="s">
        <v>15</v>
      </c>
      <c r="D247" s="55" t="s">
        <v>16</v>
      </c>
      <c r="E247" s="18"/>
      <c r="F247" s="18"/>
      <c r="G247" s="18"/>
      <c r="H247" s="18"/>
      <c r="I247" s="18"/>
      <c r="J247" s="18"/>
      <c r="K247" s="18"/>
      <c r="L247" s="18"/>
      <c r="M247" s="19"/>
      <c r="N247" s="26"/>
      <c r="O247" s="26"/>
      <c r="P247" s="26"/>
      <c r="Q247" s="72"/>
      <c r="R247" s="26"/>
      <c r="S247" s="26"/>
    </row>
    <row r="248" spans="1:19" ht="16.5" customHeight="1" x14ac:dyDescent="0.2">
      <c r="A248" s="56"/>
      <c r="B248" s="57" t="s">
        <v>273</v>
      </c>
      <c r="C248" s="54" t="s">
        <v>15</v>
      </c>
      <c r="D248" s="55" t="s">
        <v>16</v>
      </c>
      <c r="E248" s="18"/>
      <c r="F248" s="18"/>
      <c r="G248" s="18"/>
      <c r="H248" s="18"/>
      <c r="I248" s="18"/>
      <c r="J248" s="18"/>
      <c r="K248" s="18"/>
      <c r="L248" s="18"/>
      <c r="M248" s="19"/>
      <c r="N248" s="26"/>
      <c r="O248" s="26"/>
      <c r="P248" s="26"/>
      <c r="Q248" s="72"/>
      <c r="R248" s="26"/>
      <c r="S248" s="26"/>
    </row>
    <row r="249" spans="1:19" ht="18.75" customHeight="1" x14ac:dyDescent="0.2">
      <c r="A249" s="56"/>
      <c r="B249" s="58" t="s">
        <v>128</v>
      </c>
      <c r="C249" s="54" t="s">
        <v>151</v>
      </c>
      <c r="D249" s="55" t="s">
        <v>16</v>
      </c>
      <c r="E249" s="5">
        <v>10022.9</v>
      </c>
      <c r="F249" s="5">
        <v>11782</v>
      </c>
      <c r="G249" s="5">
        <v>12851.1</v>
      </c>
      <c r="H249" s="5">
        <v>13741.7</v>
      </c>
      <c r="I249" s="5">
        <v>13763</v>
      </c>
      <c r="J249" s="5">
        <v>14651.1</v>
      </c>
      <c r="K249" s="5">
        <v>14654.6</v>
      </c>
      <c r="L249" s="5">
        <v>15522.5</v>
      </c>
      <c r="M249" s="6">
        <v>15600.8</v>
      </c>
      <c r="N249" s="1">
        <v>16531.5</v>
      </c>
      <c r="O249" s="1">
        <v>16646.099999999999</v>
      </c>
      <c r="P249" s="1">
        <v>17622.599999999999</v>
      </c>
      <c r="Q249" s="79">
        <v>17794.7</v>
      </c>
      <c r="R249" s="1">
        <v>18838.599999999999</v>
      </c>
      <c r="S249" s="1">
        <v>19075.900000000001</v>
      </c>
    </row>
    <row r="250" spans="1:19" ht="38.25" customHeight="1" x14ac:dyDescent="0.2">
      <c r="A250" s="56"/>
      <c r="B250" s="59" t="s">
        <v>129</v>
      </c>
      <c r="C250" s="54" t="s">
        <v>49</v>
      </c>
      <c r="D250" s="55" t="s">
        <v>16</v>
      </c>
      <c r="E250" s="5">
        <v>100</v>
      </c>
      <c r="F250" s="5">
        <v>101.2</v>
      </c>
      <c r="G250" s="5">
        <v>101.3</v>
      </c>
      <c r="H250" s="5">
        <v>101.5</v>
      </c>
      <c r="I250" s="5">
        <v>102</v>
      </c>
      <c r="J250" s="5">
        <v>101.7</v>
      </c>
      <c r="K250" s="5">
        <v>102.3</v>
      </c>
      <c r="L250" s="5">
        <v>101.9</v>
      </c>
      <c r="M250" s="6">
        <v>102.6</v>
      </c>
      <c r="N250" s="1">
        <v>102.6</v>
      </c>
      <c r="O250" s="1">
        <v>102.7</v>
      </c>
      <c r="P250" s="1">
        <v>103.2</v>
      </c>
      <c r="Q250" s="79">
        <v>103.3</v>
      </c>
      <c r="R250" s="1">
        <v>103.5</v>
      </c>
      <c r="S250" s="1">
        <v>103.6</v>
      </c>
    </row>
    <row r="251" spans="1:19" ht="38.25" customHeight="1" x14ac:dyDescent="0.2">
      <c r="A251" s="56"/>
      <c r="B251" s="60" t="s">
        <v>130</v>
      </c>
      <c r="C251" s="54" t="s">
        <v>49</v>
      </c>
      <c r="D251" s="55" t="s">
        <v>16</v>
      </c>
      <c r="E251" s="5">
        <v>107.9</v>
      </c>
      <c r="F251" s="5">
        <v>116.2</v>
      </c>
      <c r="G251" s="5">
        <v>107.7</v>
      </c>
      <c r="H251" s="5">
        <v>105.4</v>
      </c>
      <c r="I251" s="5">
        <v>105</v>
      </c>
      <c r="J251" s="5">
        <v>104.8</v>
      </c>
      <c r="K251" s="5">
        <v>104.1</v>
      </c>
      <c r="L251" s="5">
        <v>104</v>
      </c>
      <c r="M251" s="6">
        <v>103.8</v>
      </c>
      <c r="N251" s="1">
        <v>103.8</v>
      </c>
      <c r="O251" s="1">
        <v>103.9</v>
      </c>
      <c r="P251" s="1">
        <v>103.3</v>
      </c>
      <c r="Q251" s="79">
        <v>103.5</v>
      </c>
      <c r="R251" s="1">
        <v>103.3</v>
      </c>
      <c r="S251" s="1">
        <v>103.5</v>
      </c>
    </row>
    <row r="252" spans="1:19" ht="27" customHeight="1" x14ac:dyDescent="0.2">
      <c r="A252" s="56"/>
      <c r="B252" s="57" t="s">
        <v>274</v>
      </c>
      <c r="C252" s="54" t="s">
        <v>77</v>
      </c>
      <c r="D252" s="55" t="s">
        <v>16</v>
      </c>
      <c r="E252" s="5">
        <v>43.1</v>
      </c>
      <c r="F252" s="5">
        <v>43.9</v>
      </c>
      <c r="G252" s="5">
        <v>48.6</v>
      </c>
      <c r="H252" s="5">
        <v>49.1</v>
      </c>
      <c r="I252" s="5">
        <v>53.5</v>
      </c>
      <c r="J252" s="5">
        <v>51.1</v>
      </c>
      <c r="K252" s="5">
        <v>55.3</v>
      </c>
      <c r="L252" s="5">
        <v>53.2</v>
      </c>
      <c r="M252" s="6">
        <v>57.1</v>
      </c>
      <c r="N252" s="1">
        <v>53.8</v>
      </c>
      <c r="O252" s="1">
        <v>57.6</v>
      </c>
      <c r="P252" s="1">
        <v>55.5</v>
      </c>
      <c r="Q252" s="79">
        <v>57.8</v>
      </c>
      <c r="R252" s="1">
        <v>59.3</v>
      </c>
      <c r="S252" s="1">
        <v>60.7</v>
      </c>
    </row>
    <row r="253" spans="1:19" ht="27" customHeight="1" x14ac:dyDescent="0.2">
      <c r="A253" s="56"/>
      <c r="B253" s="57" t="s">
        <v>275</v>
      </c>
      <c r="C253" s="54" t="s">
        <v>276</v>
      </c>
      <c r="D253" s="55" t="s">
        <v>16</v>
      </c>
      <c r="E253" s="5">
        <v>634.20000000000005</v>
      </c>
      <c r="F253" s="5">
        <v>652.29999999999995</v>
      </c>
      <c r="G253" s="5">
        <v>726.5</v>
      </c>
      <c r="H253" s="5">
        <v>732.9</v>
      </c>
      <c r="I253" s="5">
        <v>798.4</v>
      </c>
      <c r="J253" s="5">
        <v>761.8</v>
      </c>
      <c r="K253" s="5">
        <v>823.9</v>
      </c>
      <c r="L253" s="5">
        <v>792.2</v>
      </c>
      <c r="M253" s="6">
        <v>849.6</v>
      </c>
      <c r="N253" s="1">
        <v>800.3</v>
      </c>
      <c r="O253" s="1">
        <v>854.6</v>
      </c>
      <c r="P253" s="1">
        <v>824.3</v>
      </c>
      <c r="Q253" s="79">
        <v>856.8</v>
      </c>
      <c r="R253" s="1">
        <v>878.3</v>
      </c>
      <c r="S253" s="1">
        <v>899.1</v>
      </c>
    </row>
    <row r="254" spans="1:19" ht="16.5" customHeight="1" x14ac:dyDescent="0.2">
      <c r="A254" s="56"/>
      <c r="B254" s="57" t="s">
        <v>125</v>
      </c>
      <c r="C254" s="54" t="s">
        <v>15</v>
      </c>
      <c r="D254" s="55" t="s">
        <v>16</v>
      </c>
      <c r="E254" s="18"/>
      <c r="F254" s="18"/>
      <c r="G254" s="18"/>
      <c r="H254" s="18"/>
      <c r="I254" s="18"/>
      <c r="J254" s="18"/>
      <c r="K254" s="18"/>
      <c r="L254" s="18"/>
      <c r="M254" s="19"/>
      <c r="N254" s="1"/>
      <c r="O254" s="1"/>
      <c r="P254" s="1"/>
      <c r="Q254" s="79"/>
      <c r="R254" s="1"/>
      <c r="S254" s="1"/>
    </row>
    <row r="255" spans="1:19" ht="18.75" customHeight="1" x14ac:dyDescent="0.2">
      <c r="A255" s="56"/>
      <c r="B255" s="58" t="s">
        <v>128</v>
      </c>
      <c r="C255" s="54" t="s">
        <v>277</v>
      </c>
      <c r="D255" s="55" t="s">
        <v>16</v>
      </c>
      <c r="E255" s="5">
        <v>1617.5</v>
      </c>
      <c r="F255" s="5">
        <v>1789.4</v>
      </c>
      <c r="G255" s="5">
        <v>1987.6</v>
      </c>
      <c r="H255" s="5">
        <v>2143.6999999999998</v>
      </c>
      <c r="I255" s="5">
        <v>2188.3000000000002</v>
      </c>
      <c r="J255" s="5">
        <v>2318</v>
      </c>
      <c r="K255" s="5">
        <v>2409.6999999999998</v>
      </c>
      <c r="L255" s="5">
        <v>2503</v>
      </c>
      <c r="M255" s="6">
        <v>2626.8</v>
      </c>
      <c r="N255" s="1">
        <v>2710.1</v>
      </c>
      <c r="O255" s="1">
        <v>2873.4</v>
      </c>
      <c r="P255" s="1">
        <v>2926.9</v>
      </c>
      <c r="Q255" s="79">
        <v>3149.2</v>
      </c>
      <c r="R255" s="1">
        <v>3139.6</v>
      </c>
      <c r="S255" s="1">
        <v>3426.3</v>
      </c>
    </row>
    <row r="256" spans="1:19" ht="38.25" customHeight="1" x14ac:dyDescent="0.2">
      <c r="A256" s="56"/>
      <c r="B256" s="58" t="s">
        <v>278</v>
      </c>
      <c r="C256" s="54" t="s">
        <v>49</v>
      </c>
      <c r="D256" s="55" t="s">
        <v>16</v>
      </c>
      <c r="E256" s="5">
        <v>103.1</v>
      </c>
      <c r="F256" s="5">
        <v>101</v>
      </c>
      <c r="G256" s="5">
        <v>101.7</v>
      </c>
      <c r="H256" s="5">
        <v>100.9</v>
      </c>
      <c r="I256" s="5">
        <v>103</v>
      </c>
      <c r="J256" s="5">
        <v>101.7</v>
      </c>
      <c r="K256" s="5">
        <v>103.6</v>
      </c>
      <c r="L256" s="5">
        <v>101.9</v>
      </c>
      <c r="M256" s="6">
        <v>102.8</v>
      </c>
      <c r="N256" s="1">
        <v>102.8</v>
      </c>
      <c r="O256" s="1">
        <v>103.8</v>
      </c>
      <c r="P256" s="1">
        <v>103.2</v>
      </c>
      <c r="Q256" s="87">
        <v>104</v>
      </c>
      <c r="R256" s="1">
        <v>102.5</v>
      </c>
      <c r="S256" s="1">
        <v>103.2</v>
      </c>
    </row>
    <row r="257" spans="1:19" ht="38.25" customHeight="1" x14ac:dyDescent="0.2">
      <c r="A257" s="56"/>
      <c r="B257" s="59" t="s">
        <v>130</v>
      </c>
      <c r="C257" s="54" t="s">
        <v>49</v>
      </c>
      <c r="D257" s="55" t="s">
        <v>16</v>
      </c>
      <c r="E257" s="5">
        <v>108.2</v>
      </c>
      <c r="F257" s="5">
        <v>109.5</v>
      </c>
      <c r="G257" s="5">
        <v>109.2</v>
      </c>
      <c r="H257" s="5">
        <v>106.9</v>
      </c>
      <c r="I257" s="5">
        <v>106.9</v>
      </c>
      <c r="J257" s="5">
        <v>106.3</v>
      </c>
      <c r="K257" s="5">
        <v>106.3</v>
      </c>
      <c r="L257" s="5">
        <v>106</v>
      </c>
      <c r="M257" s="6">
        <v>106</v>
      </c>
      <c r="N257" s="1">
        <v>105.3</v>
      </c>
      <c r="O257" s="1">
        <v>105.4</v>
      </c>
      <c r="P257" s="1">
        <v>104.7</v>
      </c>
      <c r="Q257" s="79">
        <v>105.4</v>
      </c>
      <c r="R257" s="1">
        <v>104.7</v>
      </c>
      <c r="S257" s="1">
        <v>105.4</v>
      </c>
    </row>
    <row r="258" spans="1:19" ht="16.5" customHeight="1" x14ac:dyDescent="0.2">
      <c r="A258" s="56"/>
      <c r="B258" s="58" t="s">
        <v>126</v>
      </c>
      <c r="C258" s="54" t="s">
        <v>15</v>
      </c>
      <c r="D258" s="55" t="s">
        <v>16</v>
      </c>
      <c r="E258" s="18"/>
      <c r="F258" s="18"/>
      <c r="G258" s="18"/>
      <c r="H258" s="18"/>
      <c r="I258" s="18"/>
      <c r="J258" s="18"/>
      <c r="K258" s="18"/>
      <c r="L258" s="18"/>
      <c r="M258" s="19"/>
      <c r="N258" s="1"/>
      <c r="O258" s="1"/>
      <c r="P258" s="1"/>
      <c r="Q258" s="79"/>
      <c r="R258" s="1"/>
      <c r="S258" s="1"/>
    </row>
    <row r="259" spans="1:19" ht="16.5" customHeight="1" x14ac:dyDescent="0.2">
      <c r="A259" s="56"/>
      <c r="B259" s="59" t="s">
        <v>279</v>
      </c>
      <c r="C259" s="54" t="s">
        <v>15</v>
      </c>
      <c r="D259" s="55" t="s">
        <v>16</v>
      </c>
      <c r="E259" s="18"/>
      <c r="F259" s="18"/>
      <c r="G259" s="18"/>
      <c r="H259" s="18"/>
      <c r="I259" s="18"/>
      <c r="J259" s="18"/>
      <c r="K259" s="18"/>
      <c r="L259" s="18"/>
      <c r="M259" s="19"/>
      <c r="N259" s="1"/>
      <c r="O259" s="1"/>
      <c r="P259" s="1"/>
      <c r="Q259" s="79"/>
      <c r="R259" s="1"/>
      <c r="S259" s="1"/>
    </row>
    <row r="260" spans="1:19" ht="18.75" customHeight="1" x14ac:dyDescent="0.2">
      <c r="A260" s="56"/>
      <c r="B260" s="60" t="s">
        <v>128</v>
      </c>
      <c r="C260" s="54" t="s">
        <v>100</v>
      </c>
      <c r="D260" s="55" t="s">
        <v>16</v>
      </c>
      <c r="E260" s="5">
        <v>56085</v>
      </c>
      <c r="F260" s="5">
        <v>60940.5</v>
      </c>
      <c r="G260" s="5">
        <v>67040.2</v>
      </c>
      <c r="H260" s="5">
        <v>71920.2</v>
      </c>
      <c r="I260" s="5">
        <v>72389.3</v>
      </c>
      <c r="J260" s="5">
        <v>75800.100000000006</v>
      </c>
      <c r="K260" s="5">
        <v>77213.2</v>
      </c>
      <c r="L260" s="5">
        <v>80980.100000000006</v>
      </c>
      <c r="M260" s="6">
        <v>82810</v>
      </c>
      <c r="N260" s="1">
        <v>86567.7</v>
      </c>
      <c r="O260" s="1">
        <v>88192.6</v>
      </c>
      <c r="P260" s="1">
        <v>92108</v>
      </c>
      <c r="Q260" s="79">
        <v>94101.5</v>
      </c>
      <c r="R260" s="1">
        <v>98555.6</v>
      </c>
      <c r="S260" s="1">
        <v>100594.5</v>
      </c>
    </row>
    <row r="261" spans="1:19" ht="38.25" customHeight="1" x14ac:dyDescent="0.2">
      <c r="A261" s="56"/>
      <c r="B261" s="61" t="s">
        <v>278</v>
      </c>
      <c r="C261" s="54" t="s">
        <v>49</v>
      </c>
      <c r="D261" s="55" t="s">
        <v>16</v>
      </c>
      <c r="E261" s="5">
        <v>98.1</v>
      </c>
      <c r="F261" s="5">
        <v>100.6</v>
      </c>
      <c r="G261" s="5">
        <v>101.8</v>
      </c>
      <c r="H261" s="5">
        <v>101.3</v>
      </c>
      <c r="I261" s="5">
        <v>102</v>
      </c>
      <c r="J261" s="5">
        <v>100.1</v>
      </c>
      <c r="K261" s="5">
        <v>101.3</v>
      </c>
      <c r="L261" s="5">
        <v>101.7</v>
      </c>
      <c r="M261" s="6">
        <v>102.1</v>
      </c>
      <c r="N261" s="1">
        <v>101.5</v>
      </c>
      <c r="O261" s="1">
        <v>101</v>
      </c>
      <c r="P261" s="1">
        <v>101.6</v>
      </c>
      <c r="Q261" s="79">
        <v>101.2</v>
      </c>
      <c r="R261" s="1">
        <v>102.2</v>
      </c>
      <c r="S261" s="1">
        <v>101.4</v>
      </c>
    </row>
    <row r="262" spans="1:19" ht="38.25" customHeight="1" x14ac:dyDescent="0.2">
      <c r="A262" s="56"/>
      <c r="B262" s="62" t="s">
        <v>130</v>
      </c>
      <c r="C262" s="54" t="s">
        <v>49</v>
      </c>
      <c r="D262" s="55" t="s">
        <v>16</v>
      </c>
      <c r="E262" s="5">
        <v>107</v>
      </c>
      <c r="F262" s="5">
        <v>108</v>
      </c>
      <c r="G262" s="5">
        <v>108.1</v>
      </c>
      <c r="H262" s="5">
        <v>105.9</v>
      </c>
      <c r="I262" s="5">
        <v>105.9</v>
      </c>
      <c r="J262" s="5">
        <v>105.3</v>
      </c>
      <c r="K262" s="5">
        <v>105.3</v>
      </c>
      <c r="L262" s="5">
        <v>105</v>
      </c>
      <c r="M262" s="6">
        <v>105</v>
      </c>
      <c r="N262" s="1">
        <v>105.3</v>
      </c>
      <c r="O262" s="1">
        <v>105.4</v>
      </c>
      <c r="P262" s="1">
        <v>104.7</v>
      </c>
      <c r="Q262" s="79">
        <v>105.4</v>
      </c>
      <c r="R262" s="1">
        <v>104.7</v>
      </c>
      <c r="S262" s="1">
        <v>105.4</v>
      </c>
    </row>
    <row r="263" spans="1:19" ht="16.5" customHeight="1" x14ac:dyDescent="0.2">
      <c r="A263" s="56"/>
      <c r="B263" s="53" t="s">
        <v>280</v>
      </c>
      <c r="C263" s="54" t="s">
        <v>15</v>
      </c>
      <c r="D263" s="55" t="s">
        <v>16</v>
      </c>
      <c r="E263" s="18"/>
      <c r="F263" s="18"/>
      <c r="G263" s="18"/>
      <c r="H263" s="18"/>
      <c r="I263" s="18"/>
      <c r="J263" s="18"/>
      <c r="K263" s="18"/>
      <c r="L263" s="18"/>
      <c r="M263" s="19"/>
      <c r="N263" s="20"/>
      <c r="O263" s="20"/>
      <c r="P263" s="20"/>
      <c r="Q263" s="73"/>
      <c r="R263" s="20"/>
      <c r="S263" s="20"/>
    </row>
    <row r="264" spans="1:19" ht="27" customHeight="1" x14ac:dyDescent="0.2">
      <c r="A264" s="56"/>
      <c r="B264" s="57" t="s">
        <v>281</v>
      </c>
      <c r="C264" s="54" t="s">
        <v>282</v>
      </c>
      <c r="D264" s="55" t="s">
        <v>16</v>
      </c>
      <c r="E264" s="11">
        <v>24.76</v>
      </c>
      <c r="F264" s="11">
        <v>25.08</v>
      </c>
      <c r="G264" s="11">
        <v>25.18</v>
      </c>
      <c r="H264" s="11">
        <v>25.28</v>
      </c>
      <c r="I264" s="11">
        <v>25.27</v>
      </c>
      <c r="J264" s="11">
        <v>25.38</v>
      </c>
      <c r="K264" s="11">
        <v>25.37</v>
      </c>
      <c r="L264" s="11">
        <v>25.5</v>
      </c>
      <c r="M264" s="12">
        <v>25.48</v>
      </c>
      <c r="N264" s="16">
        <v>25.65</v>
      </c>
      <c r="O264" s="16">
        <v>25.63</v>
      </c>
      <c r="P264" s="16">
        <v>25.78</v>
      </c>
      <c r="Q264" s="88">
        <v>25.77</v>
      </c>
      <c r="R264" s="16">
        <v>25.95</v>
      </c>
      <c r="S264" s="16">
        <v>25.95</v>
      </c>
    </row>
    <row r="265" spans="1:19" ht="18.75" customHeight="1" x14ac:dyDescent="0.2">
      <c r="A265" s="56"/>
      <c r="B265" s="57" t="s">
        <v>283</v>
      </c>
      <c r="C265" s="54" t="s">
        <v>77</v>
      </c>
      <c r="D265" s="55" t="s">
        <v>16</v>
      </c>
      <c r="E265" s="5">
        <v>1677.6</v>
      </c>
      <c r="F265" s="5">
        <v>1676.7</v>
      </c>
      <c r="G265" s="5">
        <v>1685.7</v>
      </c>
      <c r="H265" s="5">
        <v>1694.3</v>
      </c>
      <c r="I265" s="5">
        <v>1694.8</v>
      </c>
      <c r="J265" s="5">
        <v>1703.4</v>
      </c>
      <c r="K265" s="5">
        <v>1704.1</v>
      </c>
      <c r="L265" s="5">
        <v>1713.3</v>
      </c>
      <c r="M265" s="6">
        <v>1713.8</v>
      </c>
      <c r="N265" s="16">
        <v>1725.4</v>
      </c>
      <c r="O265" s="16">
        <v>1726.45</v>
      </c>
      <c r="P265" s="16">
        <v>1737.06</v>
      </c>
      <c r="Q265" s="88">
        <v>1738.71</v>
      </c>
      <c r="R265" s="16">
        <v>1750.75</v>
      </c>
      <c r="S265" s="16">
        <v>1754.01</v>
      </c>
    </row>
    <row r="266" spans="1:19" ht="27" customHeight="1" x14ac:dyDescent="0.2">
      <c r="A266" s="56"/>
      <c r="B266" s="57" t="s">
        <v>284</v>
      </c>
      <c r="C266" s="54" t="s">
        <v>77</v>
      </c>
      <c r="D266" s="55" t="s">
        <v>16</v>
      </c>
      <c r="E266" s="11">
        <v>4.16</v>
      </c>
      <c r="F266" s="11">
        <v>5.81</v>
      </c>
      <c r="G266" s="11">
        <v>6.01</v>
      </c>
      <c r="H266" s="11">
        <v>4.63</v>
      </c>
      <c r="I266" s="11">
        <v>4.63</v>
      </c>
      <c r="J266" s="11">
        <v>3.74</v>
      </c>
      <c r="K266" s="11">
        <v>3.47</v>
      </c>
      <c r="L266" s="11">
        <v>2.6</v>
      </c>
      <c r="M266" s="12">
        <v>1.65</v>
      </c>
      <c r="N266" s="16">
        <v>2.6</v>
      </c>
      <c r="O266" s="16">
        <v>1.65</v>
      </c>
      <c r="P266" s="16">
        <v>0.95</v>
      </c>
      <c r="Q266" s="88">
        <v>0</v>
      </c>
      <c r="R266" s="16">
        <v>0</v>
      </c>
      <c r="S266" s="16">
        <v>0</v>
      </c>
    </row>
    <row r="267" spans="1:19" ht="16.5" customHeight="1" x14ac:dyDescent="0.2">
      <c r="A267" s="56"/>
      <c r="B267" s="58" t="s">
        <v>136</v>
      </c>
      <c r="C267" s="54" t="s">
        <v>15</v>
      </c>
      <c r="D267" s="55" t="s">
        <v>16</v>
      </c>
      <c r="E267" s="18"/>
      <c r="F267" s="18"/>
      <c r="G267" s="18"/>
      <c r="H267" s="18"/>
      <c r="I267" s="18"/>
      <c r="J267" s="18"/>
      <c r="K267" s="18"/>
      <c r="L267" s="18"/>
      <c r="M267" s="19"/>
      <c r="N267" s="16"/>
      <c r="O267" s="16"/>
      <c r="P267" s="16"/>
      <c r="Q267" s="88"/>
      <c r="R267" s="16"/>
      <c r="S267" s="16"/>
    </row>
    <row r="268" spans="1:19" ht="18.75" customHeight="1" x14ac:dyDescent="0.2">
      <c r="A268" s="56"/>
      <c r="B268" s="58" t="s">
        <v>285</v>
      </c>
      <c r="C268" s="54" t="s">
        <v>77</v>
      </c>
      <c r="D268" s="55" t="s">
        <v>16</v>
      </c>
      <c r="E268" s="11">
        <v>3.56</v>
      </c>
      <c r="F268" s="11">
        <v>5.81</v>
      </c>
      <c r="G268" s="11">
        <v>6.01</v>
      </c>
      <c r="H268" s="11">
        <v>4.63</v>
      </c>
      <c r="I268" s="11">
        <v>4.63</v>
      </c>
      <c r="J268" s="11">
        <v>3.74</v>
      </c>
      <c r="K268" s="11">
        <v>3.47</v>
      </c>
      <c r="L268" s="11">
        <v>2.6</v>
      </c>
      <c r="M268" s="12">
        <v>1.65</v>
      </c>
      <c r="N268" s="16">
        <v>2.6</v>
      </c>
      <c r="O268" s="16">
        <v>1.65</v>
      </c>
      <c r="P268" s="16">
        <v>0.95</v>
      </c>
      <c r="Q268" s="88">
        <v>0</v>
      </c>
      <c r="R268" s="16">
        <v>0</v>
      </c>
      <c r="S268" s="16">
        <v>0</v>
      </c>
    </row>
    <row r="269" spans="1:19" ht="27" customHeight="1" x14ac:dyDescent="0.2">
      <c r="A269" s="56"/>
      <c r="B269" s="57" t="s">
        <v>286</v>
      </c>
      <c r="C269" s="54" t="s">
        <v>77</v>
      </c>
      <c r="D269" s="55" t="s">
        <v>16</v>
      </c>
      <c r="E269" s="11" t="s">
        <v>63</v>
      </c>
      <c r="F269" s="11" t="s">
        <v>63</v>
      </c>
      <c r="G269" s="11" t="s">
        <v>63</v>
      </c>
      <c r="H269" s="11">
        <v>1.38</v>
      </c>
      <c r="I269" s="11">
        <v>1.38</v>
      </c>
      <c r="J269" s="11">
        <v>0.89</v>
      </c>
      <c r="K269" s="11">
        <v>1.1599999999999999</v>
      </c>
      <c r="L269" s="11">
        <v>1.1399999999999999</v>
      </c>
      <c r="M269" s="12">
        <v>1.82</v>
      </c>
      <c r="N269" s="16">
        <v>0</v>
      </c>
      <c r="O269" s="16">
        <v>0</v>
      </c>
      <c r="P269" s="16">
        <v>1.65</v>
      </c>
      <c r="Q269" s="88">
        <v>1.65</v>
      </c>
      <c r="R269" s="16">
        <v>0.95</v>
      </c>
      <c r="S269" s="16">
        <v>0</v>
      </c>
    </row>
    <row r="270" spans="1:19" ht="16.5" customHeight="1" x14ac:dyDescent="0.2">
      <c r="A270" s="56"/>
      <c r="B270" s="58" t="s">
        <v>136</v>
      </c>
      <c r="C270" s="54" t="s">
        <v>15</v>
      </c>
      <c r="D270" s="55" t="s">
        <v>16</v>
      </c>
      <c r="E270" s="18"/>
      <c r="F270" s="18"/>
      <c r="G270" s="18"/>
      <c r="H270" s="18"/>
      <c r="I270" s="18"/>
      <c r="J270" s="18"/>
      <c r="K270" s="18"/>
      <c r="L270" s="18"/>
      <c r="M270" s="19"/>
      <c r="N270" s="16"/>
      <c r="O270" s="16"/>
      <c r="P270" s="16"/>
      <c r="Q270" s="88"/>
      <c r="R270" s="16"/>
      <c r="S270" s="16"/>
    </row>
    <row r="271" spans="1:19" ht="18.75" customHeight="1" x14ac:dyDescent="0.2">
      <c r="A271" s="56"/>
      <c r="B271" s="58" t="s">
        <v>287</v>
      </c>
      <c r="C271" s="54" t="s">
        <v>77</v>
      </c>
      <c r="D271" s="55" t="s">
        <v>16</v>
      </c>
      <c r="E271" s="11" t="s">
        <v>63</v>
      </c>
      <c r="F271" s="11" t="s">
        <v>63</v>
      </c>
      <c r="G271" s="11" t="s">
        <v>63</v>
      </c>
      <c r="H271" s="11">
        <v>1.38</v>
      </c>
      <c r="I271" s="11">
        <v>1.38</v>
      </c>
      <c r="J271" s="11">
        <v>0.89</v>
      </c>
      <c r="K271" s="11">
        <v>1.1599999999999999</v>
      </c>
      <c r="L271" s="11">
        <v>1.1399999999999999</v>
      </c>
      <c r="M271" s="12">
        <v>1.82</v>
      </c>
      <c r="N271" s="16">
        <v>0</v>
      </c>
      <c r="O271" s="16">
        <v>0</v>
      </c>
      <c r="P271" s="16">
        <v>1.65</v>
      </c>
      <c r="Q271" s="88">
        <v>1.65</v>
      </c>
      <c r="R271" s="16">
        <v>0.95</v>
      </c>
      <c r="S271" s="16">
        <v>0</v>
      </c>
    </row>
    <row r="272" spans="1:19" ht="38.25" customHeight="1" x14ac:dyDescent="0.2">
      <c r="A272" s="56"/>
      <c r="B272" s="57" t="s">
        <v>288</v>
      </c>
      <c r="C272" s="54" t="s">
        <v>120</v>
      </c>
      <c r="D272" s="55" t="s">
        <v>16</v>
      </c>
      <c r="E272" s="14">
        <v>0.23200000000000001</v>
      </c>
      <c r="F272" s="14">
        <v>0.58099999999999996</v>
      </c>
      <c r="G272" s="14">
        <v>0.58599999999999997</v>
      </c>
      <c r="H272" s="14">
        <v>0.496</v>
      </c>
      <c r="I272" s="14">
        <v>0.27200000000000002</v>
      </c>
      <c r="J272" s="14">
        <v>0.35199999999999998</v>
      </c>
      <c r="K272" s="14">
        <v>0.128</v>
      </c>
      <c r="L272" s="14">
        <v>0.35099999999999998</v>
      </c>
      <c r="M272" s="15">
        <v>0.128</v>
      </c>
      <c r="N272" s="16">
        <v>0.20799999999999999</v>
      </c>
      <c r="O272" s="16">
        <v>0</v>
      </c>
      <c r="P272" s="16">
        <v>0</v>
      </c>
      <c r="Q272" s="88">
        <v>0</v>
      </c>
      <c r="R272" s="16">
        <v>0</v>
      </c>
      <c r="S272" s="16">
        <v>0</v>
      </c>
    </row>
    <row r="273" spans="1:19" ht="38.25" customHeight="1" x14ac:dyDescent="0.2">
      <c r="A273" s="56"/>
      <c r="B273" s="58" t="s">
        <v>289</v>
      </c>
      <c r="C273" s="54" t="s">
        <v>18</v>
      </c>
      <c r="D273" s="55" t="s">
        <v>16</v>
      </c>
      <c r="E273" s="13">
        <v>158</v>
      </c>
      <c r="F273" s="13">
        <v>391</v>
      </c>
      <c r="G273" s="13">
        <v>392</v>
      </c>
      <c r="H273" s="13">
        <v>332</v>
      </c>
      <c r="I273" s="13">
        <v>182</v>
      </c>
      <c r="J273" s="13">
        <v>236</v>
      </c>
      <c r="K273" s="13">
        <v>86</v>
      </c>
      <c r="L273" s="13">
        <v>236</v>
      </c>
      <c r="M273" s="7">
        <v>86</v>
      </c>
      <c r="N273" s="16">
        <v>140</v>
      </c>
      <c r="O273" s="16">
        <v>0</v>
      </c>
      <c r="P273" s="16">
        <v>0</v>
      </c>
      <c r="Q273" s="88">
        <v>0</v>
      </c>
      <c r="R273" s="16">
        <v>0</v>
      </c>
      <c r="S273" s="16">
        <v>0</v>
      </c>
    </row>
    <row r="274" spans="1:19" ht="18.75" customHeight="1" x14ac:dyDescent="0.2">
      <c r="A274" s="56"/>
      <c r="B274" s="57" t="s">
        <v>290</v>
      </c>
      <c r="C274" s="54" t="s">
        <v>120</v>
      </c>
      <c r="D274" s="55" t="s">
        <v>16</v>
      </c>
      <c r="E274" s="5">
        <v>77</v>
      </c>
      <c r="F274" s="5">
        <v>80.400000000000006</v>
      </c>
      <c r="G274" s="5">
        <v>80.7</v>
      </c>
      <c r="H274" s="5">
        <v>80.900000000000006</v>
      </c>
      <c r="I274" s="5">
        <v>79.900000000000006</v>
      </c>
      <c r="J274" s="5">
        <v>81.400000000000006</v>
      </c>
      <c r="K274" s="5">
        <v>79.400000000000006</v>
      </c>
      <c r="L274" s="5">
        <v>81.900000000000006</v>
      </c>
      <c r="M274" s="6">
        <v>78.900000000000006</v>
      </c>
      <c r="N274" s="26">
        <v>82.1</v>
      </c>
      <c r="O274" s="26">
        <v>78.400000000000006</v>
      </c>
      <c r="P274" s="26">
        <v>82.3</v>
      </c>
      <c r="Q274" s="72">
        <v>78</v>
      </c>
      <c r="R274" s="26">
        <v>82.5</v>
      </c>
      <c r="S274" s="26">
        <v>77.5</v>
      </c>
    </row>
    <row r="275" spans="1:19" ht="27" customHeight="1" x14ac:dyDescent="0.2">
      <c r="A275" s="56"/>
      <c r="B275" s="57" t="s">
        <v>291</v>
      </c>
      <c r="C275" s="54" t="s">
        <v>120</v>
      </c>
      <c r="D275" s="55" t="s">
        <v>16</v>
      </c>
      <c r="E275" s="11">
        <v>81.819999999999993</v>
      </c>
      <c r="F275" s="11">
        <v>45.45</v>
      </c>
      <c r="G275" s="11">
        <v>57.14</v>
      </c>
      <c r="H275" s="11">
        <v>57.14</v>
      </c>
      <c r="I275" s="11">
        <v>42.86</v>
      </c>
      <c r="J275" s="11">
        <v>42.86</v>
      </c>
      <c r="K275" s="11">
        <v>28.57</v>
      </c>
      <c r="L275" s="11">
        <v>28.57</v>
      </c>
      <c r="M275" s="12">
        <v>14.29</v>
      </c>
      <c r="N275" s="27">
        <v>28.6</v>
      </c>
      <c r="O275" s="27">
        <v>14.3</v>
      </c>
      <c r="P275" s="27">
        <v>28.6</v>
      </c>
      <c r="Q275" s="89">
        <v>14.3</v>
      </c>
      <c r="R275" s="27">
        <v>28.6</v>
      </c>
      <c r="S275" s="27">
        <f t="shared" ref="S275" si="18">S276/S277</f>
        <v>0</v>
      </c>
    </row>
    <row r="276" spans="1:19" ht="38.25" customHeight="1" x14ac:dyDescent="0.2">
      <c r="A276" s="56"/>
      <c r="B276" s="58" t="s">
        <v>292</v>
      </c>
      <c r="C276" s="54" t="s">
        <v>143</v>
      </c>
      <c r="D276" s="55" t="s">
        <v>16</v>
      </c>
      <c r="E276" s="13">
        <v>9</v>
      </c>
      <c r="F276" s="13">
        <v>5</v>
      </c>
      <c r="G276" s="13">
        <v>4</v>
      </c>
      <c r="H276" s="13">
        <v>4</v>
      </c>
      <c r="I276" s="13">
        <v>3</v>
      </c>
      <c r="J276" s="13">
        <v>3</v>
      </c>
      <c r="K276" s="13">
        <v>2</v>
      </c>
      <c r="L276" s="13">
        <v>2</v>
      </c>
      <c r="M276" s="7">
        <v>1</v>
      </c>
      <c r="N276" s="25">
        <v>2</v>
      </c>
      <c r="O276" s="25">
        <v>1</v>
      </c>
      <c r="P276" s="25">
        <v>2</v>
      </c>
      <c r="Q276" s="80">
        <v>1</v>
      </c>
      <c r="R276" s="25">
        <v>2</v>
      </c>
      <c r="S276" s="25">
        <v>0</v>
      </c>
    </row>
    <row r="277" spans="1:19" ht="70.5" customHeight="1" x14ac:dyDescent="0.2">
      <c r="A277" s="56"/>
      <c r="B277" s="58" t="s">
        <v>293</v>
      </c>
      <c r="C277" s="54" t="s">
        <v>143</v>
      </c>
      <c r="D277" s="55" t="s">
        <v>16</v>
      </c>
      <c r="E277" s="13">
        <v>11</v>
      </c>
      <c r="F277" s="13">
        <v>11</v>
      </c>
      <c r="G277" s="13">
        <v>7</v>
      </c>
      <c r="H277" s="13">
        <v>7</v>
      </c>
      <c r="I277" s="13">
        <v>7</v>
      </c>
      <c r="J277" s="13">
        <v>7</v>
      </c>
      <c r="K277" s="13">
        <v>7</v>
      </c>
      <c r="L277" s="13">
        <v>7</v>
      </c>
      <c r="M277" s="7">
        <v>7</v>
      </c>
      <c r="N277" s="25">
        <v>7</v>
      </c>
      <c r="O277" s="25">
        <v>7</v>
      </c>
      <c r="P277" s="25">
        <v>7</v>
      </c>
      <c r="Q277" s="80">
        <v>7</v>
      </c>
      <c r="R277" s="25">
        <v>7</v>
      </c>
      <c r="S277" s="25">
        <v>7</v>
      </c>
    </row>
    <row r="278" spans="1:19" ht="16.5" customHeight="1" x14ac:dyDescent="0.2">
      <c r="A278" s="56"/>
      <c r="B278" s="57" t="s">
        <v>125</v>
      </c>
      <c r="C278" s="54" t="s">
        <v>15</v>
      </c>
      <c r="D278" s="55" t="s">
        <v>16</v>
      </c>
      <c r="E278" s="18"/>
      <c r="F278" s="18"/>
      <c r="G278" s="18"/>
      <c r="H278" s="18"/>
      <c r="I278" s="18"/>
      <c r="J278" s="18"/>
      <c r="K278" s="18"/>
      <c r="L278" s="18"/>
      <c r="M278" s="19"/>
      <c r="N278" s="17"/>
      <c r="O278" s="17"/>
      <c r="P278" s="17"/>
      <c r="Q278" s="70"/>
      <c r="R278" s="17"/>
      <c r="S278" s="17"/>
    </row>
    <row r="279" spans="1:19" ht="16.5" customHeight="1" x14ac:dyDescent="0.2">
      <c r="A279" s="56"/>
      <c r="B279" s="58" t="s">
        <v>126</v>
      </c>
      <c r="C279" s="54" t="s">
        <v>15</v>
      </c>
      <c r="D279" s="55" t="s">
        <v>16</v>
      </c>
      <c r="E279" s="18"/>
      <c r="F279" s="18"/>
      <c r="G279" s="18"/>
      <c r="H279" s="18"/>
      <c r="I279" s="18"/>
      <c r="J279" s="18"/>
      <c r="K279" s="18"/>
      <c r="L279" s="18"/>
      <c r="M279" s="19"/>
      <c r="N279" s="17"/>
      <c r="O279" s="17"/>
      <c r="P279" s="17"/>
      <c r="Q279" s="70"/>
      <c r="R279" s="17"/>
      <c r="S279" s="17"/>
    </row>
    <row r="280" spans="1:19" ht="16.5" customHeight="1" x14ac:dyDescent="0.2">
      <c r="A280" s="56"/>
      <c r="B280" s="59" t="s">
        <v>294</v>
      </c>
      <c r="C280" s="54" t="s">
        <v>15</v>
      </c>
      <c r="D280" s="55" t="s">
        <v>16</v>
      </c>
      <c r="E280" s="18"/>
      <c r="F280" s="18"/>
      <c r="G280" s="18"/>
      <c r="H280" s="18"/>
      <c r="I280" s="18"/>
      <c r="J280" s="18"/>
      <c r="K280" s="18"/>
      <c r="L280" s="18"/>
      <c r="M280" s="19"/>
      <c r="N280" s="17"/>
      <c r="O280" s="17"/>
      <c r="P280" s="17"/>
      <c r="Q280" s="70"/>
      <c r="R280" s="17"/>
      <c r="S280" s="17"/>
    </row>
    <row r="281" spans="1:19" ht="18.75" customHeight="1" x14ac:dyDescent="0.2">
      <c r="A281" s="56"/>
      <c r="B281" s="60" t="s">
        <v>128</v>
      </c>
      <c r="C281" s="54" t="s">
        <v>173</v>
      </c>
      <c r="D281" s="55" t="s">
        <v>16</v>
      </c>
      <c r="E281" s="5">
        <v>294148.59999999998</v>
      </c>
      <c r="F281" s="5">
        <v>348048</v>
      </c>
      <c r="G281" s="5">
        <v>372411.4</v>
      </c>
      <c r="H281" s="5">
        <v>390287.2</v>
      </c>
      <c r="I281" s="5">
        <v>408250.2</v>
      </c>
      <c r="J281" s="5">
        <v>407850.1</v>
      </c>
      <c r="K281" s="5">
        <v>446256.8</v>
      </c>
      <c r="L281" s="5">
        <v>424979.8</v>
      </c>
      <c r="M281" s="6">
        <v>486401.2</v>
      </c>
      <c r="N281" s="4">
        <v>442828.9</v>
      </c>
      <c r="O281" s="4">
        <v>506830.1</v>
      </c>
      <c r="P281" s="4">
        <v>461427.7</v>
      </c>
      <c r="Q281" s="74">
        <v>530144.19999999995</v>
      </c>
      <c r="R281" s="4">
        <v>480807.7</v>
      </c>
      <c r="S281" s="4">
        <v>554530.80000000005</v>
      </c>
    </row>
    <row r="282" spans="1:19" ht="38.25" customHeight="1" x14ac:dyDescent="0.2">
      <c r="A282" s="56"/>
      <c r="B282" s="61" t="s">
        <v>278</v>
      </c>
      <c r="C282" s="54" t="s">
        <v>49</v>
      </c>
      <c r="D282" s="55" t="s">
        <v>16</v>
      </c>
      <c r="E282" s="5">
        <v>75.8</v>
      </c>
      <c r="F282" s="5">
        <v>105.6</v>
      </c>
      <c r="G282" s="5">
        <v>100</v>
      </c>
      <c r="H282" s="5">
        <v>100</v>
      </c>
      <c r="I282" s="5">
        <v>104.6</v>
      </c>
      <c r="J282" s="5">
        <v>100</v>
      </c>
      <c r="K282" s="5">
        <v>104.6</v>
      </c>
      <c r="L282" s="5">
        <v>100</v>
      </c>
      <c r="M282" s="6">
        <v>104.6</v>
      </c>
      <c r="N282" s="5">
        <v>100</v>
      </c>
      <c r="O282" s="6">
        <v>104.6</v>
      </c>
      <c r="P282" s="5">
        <v>100</v>
      </c>
      <c r="Q282" s="6">
        <v>104.6</v>
      </c>
      <c r="R282" s="104">
        <v>100</v>
      </c>
      <c r="S282" s="98">
        <v>104.6</v>
      </c>
    </row>
    <row r="283" spans="1:19" ht="38.25" customHeight="1" x14ac:dyDescent="0.2">
      <c r="A283" s="56"/>
      <c r="B283" s="62" t="s">
        <v>130</v>
      </c>
      <c r="C283" s="54" t="s">
        <v>49</v>
      </c>
      <c r="D283" s="55" t="s">
        <v>16</v>
      </c>
      <c r="E283" s="5">
        <v>119.7</v>
      </c>
      <c r="F283" s="5">
        <v>112</v>
      </c>
      <c r="G283" s="5">
        <v>107</v>
      </c>
      <c r="H283" s="5">
        <v>104.8</v>
      </c>
      <c r="I283" s="5">
        <v>104.8</v>
      </c>
      <c r="J283" s="5">
        <v>104.5</v>
      </c>
      <c r="K283" s="5">
        <v>104.5</v>
      </c>
      <c r="L283" s="5">
        <v>104.2</v>
      </c>
      <c r="M283" s="6">
        <v>104.2</v>
      </c>
      <c r="N283" s="6">
        <v>104.2</v>
      </c>
      <c r="O283" s="6">
        <v>104.2</v>
      </c>
      <c r="P283" s="6">
        <v>104.2</v>
      </c>
      <c r="Q283" s="6">
        <v>104.2</v>
      </c>
      <c r="R283" s="99">
        <v>104.2</v>
      </c>
      <c r="S283" s="98">
        <v>104.2</v>
      </c>
    </row>
    <row r="284" spans="1:19" ht="16.5" customHeight="1" x14ac:dyDescent="0.2">
      <c r="A284" s="56"/>
      <c r="B284" s="59" t="s">
        <v>295</v>
      </c>
      <c r="C284" s="54" t="s">
        <v>15</v>
      </c>
      <c r="D284" s="55" t="s">
        <v>16</v>
      </c>
      <c r="E284" s="18"/>
      <c r="F284" s="18"/>
      <c r="G284" s="18"/>
      <c r="H284" s="18"/>
      <c r="I284" s="18"/>
      <c r="J284" s="18"/>
      <c r="K284" s="18"/>
      <c r="L284" s="18"/>
      <c r="M284" s="19"/>
      <c r="N284" s="17"/>
      <c r="O284" s="17"/>
      <c r="P284" s="17"/>
      <c r="Q284" s="70"/>
      <c r="R284" s="17"/>
      <c r="S284" s="17"/>
    </row>
    <row r="285" spans="1:19" ht="18.75" customHeight="1" x14ac:dyDescent="0.2">
      <c r="A285" s="56"/>
      <c r="B285" s="60" t="s">
        <v>128</v>
      </c>
      <c r="C285" s="54" t="s">
        <v>173</v>
      </c>
      <c r="D285" s="55" t="s">
        <v>16</v>
      </c>
      <c r="E285" s="5">
        <v>656171.19999999995</v>
      </c>
      <c r="F285" s="5">
        <v>747384</v>
      </c>
      <c r="G285" s="5">
        <v>803437.8</v>
      </c>
      <c r="H285" s="5">
        <v>846020</v>
      </c>
      <c r="I285" s="5">
        <v>938978.9</v>
      </c>
      <c r="J285" s="5">
        <v>888321</v>
      </c>
      <c r="K285" s="5">
        <v>1094259.6000000001</v>
      </c>
      <c r="L285" s="5">
        <v>930072.1</v>
      </c>
      <c r="M285" s="6">
        <v>1271575.8</v>
      </c>
      <c r="N285" s="5">
        <v>973785.4</v>
      </c>
      <c r="O285" s="5">
        <v>1411449.1</v>
      </c>
      <c r="P285" s="5">
        <v>1019553.3</v>
      </c>
      <c r="Q285" s="6">
        <v>1566708.5</v>
      </c>
      <c r="R285" s="104">
        <v>1067472.3</v>
      </c>
      <c r="S285" s="98">
        <v>1739046.4</v>
      </c>
    </row>
    <row r="286" spans="1:19" ht="38.25" customHeight="1" x14ac:dyDescent="0.2">
      <c r="A286" s="56"/>
      <c r="B286" s="61" t="s">
        <v>278</v>
      </c>
      <c r="C286" s="54" t="s">
        <v>49</v>
      </c>
      <c r="D286" s="55" t="s">
        <v>16</v>
      </c>
      <c r="E286" s="5">
        <v>86.4</v>
      </c>
      <c r="F286" s="5">
        <v>106.8</v>
      </c>
      <c r="G286" s="5">
        <v>100</v>
      </c>
      <c r="H286" s="5">
        <v>100</v>
      </c>
      <c r="I286" s="5">
        <v>111</v>
      </c>
      <c r="J286" s="5">
        <v>100</v>
      </c>
      <c r="K286" s="5">
        <v>111</v>
      </c>
      <c r="L286" s="5">
        <v>100</v>
      </c>
      <c r="M286" s="6">
        <v>111</v>
      </c>
      <c r="N286" s="5">
        <v>100</v>
      </c>
      <c r="O286" s="6">
        <v>111</v>
      </c>
      <c r="P286" s="5">
        <v>100</v>
      </c>
      <c r="Q286" s="6">
        <v>111</v>
      </c>
      <c r="R286" s="104">
        <v>100</v>
      </c>
      <c r="S286" s="98">
        <v>111</v>
      </c>
    </row>
    <row r="287" spans="1:19" ht="38.25" customHeight="1" x14ac:dyDescent="0.2">
      <c r="A287" s="56"/>
      <c r="B287" s="62" t="s">
        <v>130</v>
      </c>
      <c r="C287" s="54" t="s">
        <v>49</v>
      </c>
      <c r="D287" s="55" t="s">
        <v>16</v>
      </c>
      <c r="E287" s="5">
        <v>108.2</v>
      </c>
      <c r="F287" s="5">
        <v>106.6</v>
      </c>
      <c r="G287" s="5">
        <v>107.5</v>
      </c>
      <c r="H287" s="5">
        <v>105.3</v>
      </c>
      <c r="I287" s="5">
        <v>105.3</v>
      </c>
      <c r="J287" s="5">
        <v>105</v>
      </c>
      <c r="K287" s="5">
        <v>105</v>
      </c>
      <c r="L287" s="5">
        <v>104.7</v>
      </c>
      <c r="M287" s="6">
        <v>104.7</v>
      </c>
      <c r="N287" s="5">
        <v>104.7</v>
      </c>
      <c r="O287" s="6">
        <v>104.7</v>
      </c>
      <c r="P287" s="5">
        <v>104.7</v>
      </c>
      <c r="Q287" s="6">
        <v>104.7</v>
      </c>
      <c r="R287" s="104">
        <v>104.7</v>
      </c>
      <c r="S287" s="98">
        <v>104.7</v>
      </c>
    </row>
    <row r="288" spans="1:19" ht="16.5" customHeight="1" x14ac:dyDescent="0.2">
      <c r="A288" s="56"/>
      <c r="B288" s="53" t="s">
        <v>296</v>
      </c>
      <c r="C288" s="54" t="s">
        <v>15</v>
      </c>
      <c r="D288" s="55" t="s">
        <v>16</v>
      </c>
      <c r="E288" s="18"/>
      <c r="F288" s="18"/>
      <c r="G288" s="18"/>
      <c r="H288" s="18"/>
      <c r="I288" s="18"/>
      <c r="J288" s="18"/>
      <c r="K288" s="18"/>
      <c r="L288" s="18"/>
      <c r="M288" s="19"/>
      <c r="N288" s="20"/>
      <c r="O288" s="20"/>
      <c r="P288" s="20"/>
      <c r="Q288" s="73"/>
      <c r="R288" s="20"/>
      <c r="S288" s="20"/>
    </row>
    <row r="289" spans="1:19" ht="16.5" customHeight="1" x14ac:dyDescent="0.2">
      <c r="A289" s="56"/>
      <c r="B289" s="57" t="s">
        <v>297</v>
      </c>
      <c r="C289" s="54" t="s">
        <v>15</v>
      </c>
      <c r="D289" s="55" t="s">
        <v>16</v>
      </c>
      <c r="E289" s="18"/>
      <c r="F289" s="18"/>
      <c r="G289" s="18"/>
      <c r="H289" s="18"/>
      <c r="I289" s="18"/>
      <c r="J289" s="18"/>
      <c r="K289" s="18"/>
      <c r="L289" s="18"/>
      <c r="M289" s="19"/>
      <c r="N289" s="20"/>
      <c r="O289" s="20"/>
      <c r="P289" s="20"/>
      <c r="Q289" s="73"/>
      <c r="R289" s="20"/>
      <c r="S289" s="20"/>
    </row>
    <row r="290" spans="1:19" ht="48.75" customHeight="1" x14ac:dyDescent="0.2">
      <c r="A290" s="56"/>
      <c r="B290" s="58" t="s">
        <v>298</v>
      </c>
      <c r="C290" s="54" t="s">
        <v>143</v>
      </c>
      <c r="D290" s="55" t="s">
        <v>16</v>
      </c>
      <c r="E290" s="13">
        <v>29</v>
      </c>
      <c r="F290" s="13">
        <v>28</v>
      </c>
      <c r="G290" s="13">
        <v>28</v>
      </c>
      <c r="H290" s="13">
        <v>28</v>
      </c>
      <c r="I290" s="13">
        <v>28</v>
      </c>
      <c r="J290" s="13">
        <v>28</v>
      </c>
      <c r="K290" s="13">
        <v>28</v>
      </c>
      <c r="L290" s="13">
        <v>28</v>
      </c>
      <c r="M290" s="7">
        <v>28</v>
      </c>
      <c r="N290" s="7">
        <v>28</v>
      </c>
      <c r="O290" s="7">
        <v>28</v>
      </c>
      <c r="P290" s="7">
        <v>28</v>
      </c>
      <c r="Q290" s="7">
        <v>28</v>
      </c>
      <c r="R290" s="107">
        <v>28</v>
      </c>
      <c r="S290" s="108">
        <v>28</v>
      </c>
    </row>
    <row r="291" spans="1:19" ht="27" customHeight="1" x14ac:dyDescent="0.2">
      <c r="A291" s="56"/>
      <c r="B291" s="58" t="s">
        <v>299</v>
      </c>
      <c r="C291" s="54" t="s">
        <v>300</v>
      </c>
      <c r="D291" s="55" t="s">
        <v>16</v>
      </c>
      <c r="E291" s="5">
        <v>3</v>
      </c>
      <c r="F291" s="5">
        <v>3.1</v>
      </c>
      <c r="G291" s="5">
        <v>3.1</v>
      </c>
      <c r="H291" s="5">
        <v>3.1</v>
      </c>
      <c r="I291" s="5">
        <v>3.1</v>
      </c>
      <c r="J291" s="5">
        <v>3.1</v>
      </c>
      <c r="K291" s="5">
        <v>3.1</v>
      </c>
      <c r="L291" s="5">
        <v>3.1</v>
      </c>
      <c r="M291" s="6">
        <v>3.1</v>
      </c>
      <c r="N291" s="6">
        <v>3.2</v>
      </c>
      <c r="O291" s="6">
        <v>3.4</v>
      </c>
      <c r="P291" s="6">
        <v>3.3</v>
      </c>
      <c r="Q291" s="6">
        <v>3.4</v>
      </c>
      <c r="R291" s="99">
        <v>3.4</v>
      </c>
      <c r="S291" s="98">
        <v>3.4</v>
      </c>
    </row>
    <row r="292" spans="1:19" ht="27" customHeight="1" x14ac:dyDescent="0.2">
      <c r="A292" s="56"/>
      <c r="B292" s="58" t="s">
        <v>301</v>
      </c>
      <c r="C292" s="54" t="s">
        <v>143</v>
      </c>
      <c r="D292" s="55" t="s">
        <v>16</v>
      </c>
      <c r="E292" s="13">
        <v>3549</v>
      </c>
      <c r="F292" s="13">
        <v>3709</v>
      </c>
      <c r="G292" s="13">
        <v>3709</v>
      </c>
      <c r="H292" s="13">
        <v>3709</v>
      </c>
      <c r="I292" s="13">
        <v>3709</v>
      </c>
      <c r="J292" s="13">
        <v>3709</v>
      </c>
      <c r="K292" s="13">
        <v>3709</v>
      </c>
      <c r="L292" s="13">
        <v>3709</v>
      </c>
      <c r="M292" s="7">
        <v>3709</v>
      </c>
      <c r="N292" s="7">
        <v>3709</v>
      </c>
      <c r="O292" s="7">
        <v>3709</v>
      </c>
      <c r="P292" s="7">
        <v>3709</v>
      </c>
      <c r="Q292" s="7">
        <v>3709</v>
      </c>
      <c r="R292" s="107">
        <v>3709</v>
      </c>
      <c r="S292" s="108">
        <v>3709</v>
      </c>
    </row>
    <row r="293" spans="1:19" ht="27" customHeight="1" x14ac:dyDescent="0.2">
      <c r="A293" s="56"/>
      <c r="B293" s="58" t="s">
        <v>302</v>
      </c>
      <c r="C293" s="54" t="s">
        <v>303</v>
      </c>
      <c r="D293" s="55" t="s">
        <v>16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99">
        <v>0</v>
      </c>
      <c r="S293" s="98">
        <v>0</v>
      </c>
    </row>
    <row r="294" spans="1:19" ht="48.75" customHeight="1" x14ac:dyDescent="0.2">
      <c r="A294" s="56"/>
      <c r="B294" s="58" t="s">
        <v>304</v>
      </c>
      <c r="C294" s="54" t="s">
        <v>305</v>
      </c>
      <c r="D294" s="55" t="s">
        <v>16</v>
      </c>
      <c r="E294" s="11">
        <v>948.49</v>
      </c>
      <c r="F294" s="11">
        <v>957.57</v>
      </c>
      <c r="G294" s="11">
        <v>1124.07</v>
      </c>
      <c r="H294" s="11">
        <v>1124.07</v>
      </c>
      <c r="I294" s="11">
        <v>1124.07</v>
      </c>
      <c r="J294" s="11">
        <v>1124.07</v>
      </c>
      <c r="K294" s="11">
        <v>1124.07</v>
      </c>
      <c r="L294" s="11">
        <v>1124.07</v>
      </c>
      <c r="M294" s="12">
        <v>1124.07</v>
      </c>
      <c r="N294" s="8">
        <f t="shared" ref="N294:S294" si="19">N295/N298*1000</f>
        <v>1177.8125</v>
      </c>
      <c r="O294" s="8">
        <f t="shared" si="19"/>
        <v>1177.8125</v>
      </c>
      <c r="P294" s="8">
        <f t="shared" si="19"/>
        <v>1177.8125</v>
      </c>
      <c r="Q294" s="8">
        <f t="shared" si="19"/>
        <v>1177.8125</v>
      </c>
      <c r="R294" s="109">
        <f t="shared" si="19"/>
        <v>1177.8125</v>
      </c>
      <c r="S294" s="110">
        <f t="shared" si="19"/>
        <v>1177.8125</v>
      </c>
    </row>
    <row r="295" spans="1:19" ht="27" customHeight="1" x14ac:dyDescent="0.2">
      <c r="A295" s="56"/>
      <c r="B295" s="59" t="s">
        <v>306</v>
      </c>
      <c r="C295" s="54" t="s">
        <v>307</v>
      </c>
      <c r="D295" s="55" t="s">
        <v>16</v>
      </c>
      <c r="E295" s="13">
        <v>3609</v>
      </c>
      <c r="F295" s="13">
        <v>3769</v>
      </c>
      <c r="G295" s="13">
        <v>3769</v>
      </c>
      <c r="H295" s="13">
        <v>3769</v>
      </c>
      <c r="I295" s="13">
        <v>3769</v>
      </c>
      <c r="J295" s="13">
        <v>3769</v>
      </c>
      <c r="K295" s="13">
        <v>3769</v>
      </c>
      <c r="L295" s="13">
        <v>3769</v>
      </c>
      <c r="M295" s="7">
        <v>3769</v>
      </c>
      <c r="N295" s="7">
        <v>3769</v>
      </c>
      <c r="O295" s="7">
        <v>3769</v>
      </c>
      <c r="P295" s="7">
        <v>3769</v>
      </c>
      <c r="Q295" s="7">
        <v>3769</v>
      </c>
      <c r="R295" s="107">
        <v>3769</v>
      </c>
      <c r="S295" s="108">
        <v>3769</v>
      </c>
    </row>
    <row r="296" spans="1:19" ht="27" customHeight="1" x14ac:dyDescent="0.2">
      <c r="A296" s="56"/>
      <c r="B296" s="59" t="s">
        <v>308</v>
      </c>
      <c r="C296" s="54" t="s">
        <v>18</v>
      </c>
      <c r="D296" s="55" t="s">
        <v>16</v>
      </c>
      <c r="E296" s="13">
        <v>3849</v>
      </c>
      <c r="F296" s="13">
        <v>3983</v>
      </c>
      <c r="G296" s="13">
        <v>3400</v>
      </c>
      <c r="H296" s="13">
        <v>3400</v>
      </c>
      <c r="I296" s="13">
        <v>3400</v>
      </c>
      <c r="J296" s="13">
        <v>3400</v>
      </c>
      <c r="K296" s="13">
        <v>3400</v>
      </c>
      <c r="L296" s="13">
        <v>3400</v>
      </c>
      <c r="M296" s="7">
        <v>3400</v>
      </c>
      <c r="N296" s="7">
        <v>3400</v>
      </c>
      <c r="O296" s="7">
        <v>3400</v>
      </c>
      <c r="P296" s="7">
        <v>3400</v>
      </c>
      <c r="Q296" s="7">
        <v>3400</v>
      </c>
      <c r="R296" s="107">
        <v>3400</v>
      </c>
      <c r="S296" s="108">
        <v>3400</v>
      </c>
    </row>
    <row r="297" spans="1:19" ht="27" customHeight="1" x14ac:dyDescent="0.2">
      <c r="A297" s="56"/>
      <c r="B297" s="59" t="s">
        <v>309</v>
      </c>
      <c r="C297" s="54" t="s">
        <v>18</v>
      </c>
      <c r="D297" s="55" t="s">
        <v>16</v>
      </c>
      <c r="E297" s="13">
        <v>44</v>
      </c>
      <c r="F297" s="13">
        <v>47</v>
      </c>
      <c r="G297" s="13">
        <v>47</v>
      </c>
      <c r="H297" s="13">
        <v>47</v>
      </c>
      <c r="I297" s="13">
        <v>47</v>
      </c>
      <c r="J297" s="13">
        <v>47</v>
      </c>
      <c r="K297" s="13">
        <v>47</v>
      </c>
      <c r="L297" s="13">
        <v>47</v>
      </c>
      <c r="M297" s="7">
        <v>47</v>
      </c>
      <c r="N297" s="9">
        <v>200</v>
      </c>
      <c r="O297" s="9">
        <v>200</v>
      </c>
      <c r="P297" s="9">
        <v>200</v>
      </c>
      <c r="Q297" s="9">
        <v>200</v>
      </c>
      <c r="R297" s="111">
        <v>200</v>
      </c>
      <c r="S297" s="106">
        <v>200</v>
      </c>
    </row>
    <row r="298" spans="1:19" ht="48.75" customHeight="1" x14ac:dyDescent="0.2">
      <c r="A298" s="56"/>
      <c r="B298" s="59" t="s">
        <v>310</v>
      </c>
      <c r="C298" s="54" t="s">
        <v>18</v>
      </c>
      <c r="D298" s="55" t="s">
        <v>16</v>
      </c>
      <c r="E298" s="13">
        <v>3805</v>
      </c>
      <c r="F298" s="13">
        <v>3936</v>
      </c>
      <c r="G298" s="13">
        <v>3353</v>
      </c>
      <c r="H298" s="13">
        <v>3353</v>
      </c>
      <c r="I298" s="13">
        <v>3353</v>
      </c>
      <c r="J298" s="13">
        <v>3353</v>
      </c>
      <c r="K298" s="13">
        <v>3353</v>
      </c>
      <c r="L298" s="13">
        <v>3353</v>
      </c>
      <c r="M298" s="7">
        <v>3353</v>
      </c>
      <c r="N298" s="9">
        <f t="shared" ref="N298:S298" si="20">N296-N297</f>
        <v>3200</v>
      </c>
      <c r="O298" s="9">
        <f t="shared" si="20"/>
        <v>3200</v>
      </c>
      <c r="P298" s="9">
        <f t="shared" si="20"/>
        <v>3200</v>
      </c>
      <c r="Q298" s="9">
        <f t="shared" si="20"/>
        <v>3200</v>
      </c>
      <c r="R298" s="111">
        <f t="shared" si="20"/>
        <v>3200</v>
      </c>
      <c r="S298" s="106">
        <f t="shared" si="20"/>
        <v>3200</v>
      </c>
    </row>
    <row r="299" spans="1:19" ht="16.5" customHeight="1" x14ac:dyDescent="0.2">
      <c r="A299" s="56"/>
      <c r="B299" s="57" t="s">
        <v>311</v>
      </c>
      <c r="C299" s="54" t="s">
        <v>15</v>
      </c>
      <c r="D299" s="55" t="s">
        <v>16</v>
      </c>
      <c r="E299" s="18"/>
      <c r="F299" s="18"/>
      <c r="G299" s="18"/>
      <c r="H299" s="18"/>
      <c r="I299" s="18"/>
      <c r="J299" s="18"/>
      <c r="K299" s="18"/>
      <c r="L299" s="18"/>
      <c r="M299" s="19"/>
      <c r="N299" s="10"/>
      <c r="O299" s="10"/>
      <c r="P299" s="10"/>
      <c r="Q299" s="90"/>
      <c r="R299" s="112"/>
      <c r="S299" s="113"/>
    </row>
    <row r="300" spans="1:19" ht="27" customHeight="1" x14ac:dyDescent="0.2">
      <c r="A300" s="56"/>
      <c r="B300" s="58" t="s">
        <v>312</v>
      </c>
      <c r="C300" s="54" t="s">
        <v>143</v>
      </c>
      <c r="D300" s="55" t="s">
        <v>16</v>
      </c>
      <c r="E300" s="13">
        <v>22</v>
      </c>
      <c r="F300" s="13">
        <v>22</v>
      </c>
      <c r="G300" s="13">
        <v>22</v>
      </c>
      <c r="H300" s="13">
        <v>22</v>
      </c>
      <c r="I300" s="13">
        <v>22</v>
      </c>
      <c r="J300" s="13">
        <v>22</v>
      </c>
      <c r="K300" s="13">
        <v>22</v>
      </c>
      <c r="L300" s="13">
        <v>22</v>
      </c>
      <c r="M300" s="7">
        <v>22</v>
      </c>
      <c r="N300" s="7">
        <v>22</v>
      </c>
      <c r="O300" s="7">
        <v>22</v>
      </c>
      <c r="P300" s="7">
        <v>22</v>
      </c>
      <c r="Q300" s="7">
        <v>22</v>
      </c>
      <c r="R300" s="107">
        <v>22</v>
      </c>
      <c r="S300" s="108">
        <v>22</v>
      </c>
    </row>
    <row r="301" spans="1:19" ht="38.25" customHeight="1" x14ac:dyDescent="0.2">
      <c r="A301" s="56"/>
      <c r="B301" s="58" t="s">
        <v>313</v>
      </c>
      <c r="C301" s="54" t="s">
        <v>300</v>
      </c>
      <c r="D301" s="55" t="s">
        <v>16</v>
      </c>
      <c r="E301" s="5">
        <v>6.4</v>
      </c>
      <c r="F301" s="5">
        <v>6.5</v>
      </c>
      <c r="G301" s="5">
        <v>6.6</v>
      </c>
      <c r="H301" s="5">
        <v>6.6</v>
      </c>
      <c r="I301" s="5">
        <v>6.6</v>
      </c>
      <c r="J301" s="5">
        <v>6.7</v>
      </c>
      <c r="K301" s="5">
        <v>6.7</v>
      </c>
      <c r="L301" s="5">
        <v>6.8</v>
      </c>
      <c r="M301" s="6">
        <v>6.8</v>
      </c>
      <c r="N301" s="6">
        <v>6.8</v>
      </c>
      <c r="O301" s="6">
        <v>6.8</v>
      </c>
      <c r="P301" s="6">
        <v>6.9</v>
      </c>
      <c r="Q301" s="6">
        <v>6.9</v>
      </c>
      <c r="R301" s="99">
        <v>6.9</v>
      </c>
      <c r="S301" s="98">
        <v>6.9</v>
      </c>
    </row>
    <row r="302" spans="1:19" ht="70.5" customHeight="1" x14ac:dyDescent="0.2">
      <c r="A302" s="56"/>
      <c r="B302" s="58" t="s">
        <v>314</v>
      </c>
      <c r="C302" s="54" t="s">
        <v>120</v>
      </c>
      <c r="D302" s="55" t="s">
        <v>16</v>
      </c>
      <c r="E302" s="5">
        <v>100</v>
      </c>
      <c r="F302" s="5">
        <v>100</v>
      </c>
      <c r="G302" s="5">
        <v>100</v>
      </c>
      <c r="H302" s="5">
        <v>100</v>
      </c>
      <c r="I302" s="5">
        <v>100</v>
      </c>
      <c r="J302" s="5">
        <v>100</v>
      </c>
      <c r="K302" s="5">
        <v>100</v>
      </c>
      <c r="L302" s="5">
        <v>100</v>
      </c>
      <c r="M302" s="6">
        <v>100</v>
      </c>
      <c r="N302" s="6">
        <v>100</v>
      </c>
      <c r="O302" s="6">
        <v>100</v>
      </c>
      <c r="P302" s="6">
        <v>100</v>
      </c>
      <c r="Q302" s="6">
        <v>100</v>
      </c>
      <c r="R302" s="99">
        <v>100</v>
      </c>
      <c r="S302" s="98">
        <v>100</v>
      </c>
    </row>
    <row r="303" spans="1:19" ht="48.75" customHeight="1" x14ac:dyDescent="0.2">
      <c r="A303" s="56"/>
      <c r="B303" s="59" t="s">
        <v>315</v>
      </c>
      <c r="C303" s="54" t="s">
        <v>300</v>
      </c>
      <c r="D303" s="55" t="s">
        <v>16</v>
      </c>
      <c r="E303" s="5">
        <v>6.4</v>
      </c>
      <c r="F303" s="5">
        <v>6.5</v>
      </c>
      <c r="G303" s="5">
        <v>6.6</v>
      </c>
      <c r="H303" s="5">
        <v>6.6</v>
      </c>
      <c r="I303" s="5">
        <v>6.6</v>
      </c>
      <c r="J303" s="5">
        <v>6.7</v>
      </c>
      <c r="K303" s="5">
        <v>6.7</v>
      </c>
      <c r="L303" s="5">
        <v>6.8</v>
      </c>
      <c r="M303" s="6">
        <v>6.8</v>
      </c>
      <c r="N303" s="6">
        <v>6.8</v>
      </c>
      <c r="O303" s="6">
        <v>6.8</v>
      </c>
      <c r="P303" s="6">
        <v>6.9</v>
      </c>
      <c r="Q303" s="6">
        <v>6.9</v>
      </c>
      <c r="R303" s="99">
        <v>6.9</v>
      </c>
      <c r="S303" s="98">
        <v>6.9</v>
      </c>
    </row>
    <row r="304" spans="1:19" ht="48.75" customHeight="1" x14ac:dyDescent="0.2">
      <c r="A304" s="56"/>
      <c r="B304" s="59" t="s">
        <v>316</v>
      </c>
      <c r="C304" s="54" t="s">
        <v>300</v>
      </c>
      <c r="D304" s="55" t="s">
        <v>16</v>
      </c>
      <c r="E304" s="5">
        <v>6.4</v>
      </c>
      <c r="F304" s="5">
        <v>6.5</v>
      </c>
      <c r="G304" s="5">
        <v>6.6</v>
      </c>
      <c r="H304" s="5">
        <v>6.6</v>
      </c>
      <c r="I304" s="5">
        <v>6.6</v>
      </c>
      <c r="J304" s="5">
        <v>6.7</v>
      </c>
      <c r="K304" s="5">
        <v>6.7</v>
      </c>
      <c r="L304" s="5">
        <v>6.8</v>
      </c>
      <c r="M304" s="6">
        <v>6.8</v>
      </c>
      <c r="N304" s="6">
        <v>6.8</v>
      </c>
      <c r="O304" s="6">
        <v>6.8</v>
      </c>
      <c r="P304" s="6">
        <v>6.9</v>
      </c>
      <c r="Q304" s="6">
        <v>6.9</v>
      </c>
      <c r="R304" s="99">
        <v>6.9</v>
      </c>
      <c r="S304" s="98">
        <v>6.9</v>
      </c>
    </row>
    <row r="305" spans="1:19" ht="16.5" customHeight="1" x14ac:dyDescent="0.2">
      <c r="A305" s="56"/>
      <c r="B305" s="57" t="s">
        <v>317</v>
      </c>
      <c r="C305" s="54" t="s">
        <v>15</v>
      </c>
      <c r="D305" s="55" t="s">
        <v>16</v>
      </c>
      <c r="E305" s="18"/>
      <c r="F305" s="18"/>
      <c r="G305" s="18"/>
      <c r="H305" s="18"/>
      <c r="I305" s="18"/>
      <c r="J305" s="18"/>
      <c r="K305" s="18"/>
      <c r="L305" s="18"/>
      <c r="M305" s="19"/>
      <c r="N305" s="17"/>
      <c r="O305" s="17"/>
      <c r="P305" s="17"/>
      <c r="Q305" s="70"/>
      <c r="R305" s="17"/>
      <c r="S305" s="17"/>
    </row>
    <row r="306" spans="1:19" ht="18.75" customHeight="1" x14ac:dyDescent="0.2">
      <c r="A306" s="56"/>
      <c r="B306" s="58" t="s">
        <v>128</v>
      </c>
      <c r="C306" s="54" t="s">
        <v>173</v>
      </c>
      <c r="D306" s="55" t="s">
        <v>16</v>
      </c>
      <c r="E306" s="5">
        <v>122779.6</v>
      </c>
      <c r="F306" s="5">
        <v>140705.4</v>
      </c>
      <c r="G306" s="5">
        <v>156745.79999999999</v>
      </c>
      <c r="H306" s="5">
        <v>171180.7</v>
      </c>
      <c r="I306" s="5">
        <v>171351.7</v>
      </c>
      <c r="J306" s="5">
        <v>186102.5</v>
      </c>
      <c r="K306" s="5">
        <v>186846.2</v>
      </c>
      <c r="L306" s="5">
        <v>201967</v>
      </c>
      <c r="M306" s="6">
        <v>203380.6</v>
      </c>
      <c r="N306" s="6">
        <v>218544.7</v>
      </c>
      <c r="O306" s="6">
        <v>220294.1</v>
      </c>
      <c r="P306" s="6">
        <v>236500.3</v>
      </c>
      <c r="Q306" s="6">
        <v>238631.4</v>
      </c>
      <c r="R306" s="99">
        <v>256186.6</v>
      </c>
      <c r="S306" s="98">
        <v>258752.8</v>
      </c>
    </row>
    <row r="307" spans="1:19" ht="38.25" customHeight="1" x14ac:dyDescent="0.2">
      <c r="A307" s="56"/>
      <c r="B307" s="59" t="s">
        <v>278</v>
      </c>
      <c r="C307" s="54" t="s">
        <v>49</v>
      </c>
      <c r="D307" s="55" t="s">
        <v>16</v>
      </c>
      <c r="E307" s="5">
        <v>100</v>
      </c>
      <c r="F307" s="5">
        <v>100</v>
      </c>
      <c r="G307" s="5">
        <v>100</v>
      </c>
      <c r="H307" s="5">
        <v>100.1</v>
      </c>
      <c r="I307" s="5">
        <v>100.2</v>
      </c>
      <c r="J307" s="5">
        <v>100.2</v>
      </c>
      <c r="K307" s="5">
        <v>100.5</v>
      </c>
      <c r="L307" s="5">
        <v>100.3</v>
      </c>
      <c r="M307" s="6">
        <v>100.6</v>
      </c>
      <c r="N307" s="6">
        <v>100.1</v>
      </c>
      <c r="O307" s="6">
        <v>100.2</v>
      </c>
      <c r="P307" s="6">
        <v>100.2</v>
      </c>
      <c r="Q307" s="6">
        <v>100.3</v>
      </c>
      <c r="R307" s="99">
        <v>100.3</v>
      </c>
      <c r="S307" s="98">
        <v>100.4</v>
      </c>
    </row>
    <row r="308" spans="1:19" ht="38.25" customHeight="1" x14ac:dyDescent="0.2">
      <c r="A308" s="56"/>
      <c r="B308" s="60" t="s">
        <v>130</v>
      </c>
      <c r="C308" s="54" t="s">
        <v>49</v>
      </c>
      <c r="D308" s="55" t="s">
        <v>16</v>
      </c>
      <c r="E308" s="5">
        <v>109</v>
      </c>
      <c r="F308" s="5">
        <v>114.6</v>
      </c>
      <c r="G308" s="5">
        <v>111.4</v>
      </c>
      <c r="H308" s="5">
        <v>109.1</v>
      </c>
      <c r="I308" s="5">
        <v>109.1</v>
      </c>
      <c r="J308" s="5">
        <v>108.5</v>
      </c>
      <c r="K308" s="5">
        <v>108.5</v>
      </c>
      <c r="L308" s="5">
        <v>108.2</v>
      </c>
      <c r="M308" s="6">
        <v>108.2</v>
      </c>
      <c r="N308" s="6">
        <v>108.1</v>
      </c>
      <c r="O308" s="6">
        <v>108.1</v>
      </c>
      <c r="P308" s="6">
        <v>108</v>
      </c>
      <c r="Q308" s="6">
        <v>108</v>
      </c>
      <c r="R308" s="99">
        <v>108</v>
      </c>
      <c r="S308" s="98">
        <v>108</v>
      </c>
    </row>
    <row r="309" spans="1:19" ht="16.5" customHeight="1" x14ac:dyDescent="0.2">
      <c r="A309" s="56"/>
      <c r="B309" s="53" t="s">
        <v>318</v>
      </c>
      <c r="C309" s="54" t="s">
        <v>15</v>
      </c>
      <c r="D309" s="55" t="s">
        <v>16</v>
      </c>
      <c r="E309" s="18"/>
      <c r="F309" s="18"/>
      <c r="G309" s="18"/>
      <c r="H309" s="18"/>
      <c r="I309" s="18"/>
      <c r="J309" s="18"/>
      <c r="K309" s="18"/>
      <c r="L309" s="18"/>
      <c r="M309" s="19"/>
      <c r="N309" s="17"/>
      <c r="O309" s="17"/>
      <c r="P309" s="17"/>
      <c r="Q309" s="70"/>
      <c r="R309" s="17"/>
      <c r="S309" s="17"/>
    </row>
    <row r="310" spans="1:19" ht="27" customHeight="1" x14ac:dyDescent="0.2">
      <c r="A310" s="56"/>
      <c r="B310" s="57" t="s">
        <v>319</v>
      </c>
      <c r="C310" s="54" t="s">
        <v>143</v>
      </c>
      <c r="D310" s="55" t="s">
        <v>16</v>
      </c>
      <c r="E310" s="13">
        <v>26</v>
      </c>
      <c r="F310" s="13">
        <v>22</v>
      </c>
      <c r="G310" s="13">
        <v>22</v>
      </c>
      <c r="H310" s="13">
        <v>22</v>
      </c>
      <c r="I310" s="13">
        <v>22</v>
      </c>
      <c r="J310" s="13">
        <v>22</v>
      </c>
      <c r="K310" s="13">
        <v>22</v>
      </c>
      <c r="L310" s="13">
        <v>22</v>
      </c>
      <c r="M310" s="7">
        <v>22</v>
      </c>
      <c r="N310" s="17">
        <v>22</v>
      </c>
      <c r="O310" s="17">
        <v>5</v>
      </c>
      <c r="P310" s="17">
        <v>22</v>
      </c>
      <c r="Q310" s="70">
        <v>5</v>
      </c>
      <c r="R310" s="17">
        <v>22</v>
      </c>
      <c r="S310" s="17">
        <v>5</v>
      </c>
    </row>
    <row r="311" spans="1:19" ht="16.5" customHeight="1" x14ac:dyDescent="0.2">
      <c r="A311" s="56"/>
      <c r="B311" s="57" t="s">
        <v>320</v>
      </c>
      <c r="C311" s="54" t="s">
        <v>15</v>
      </c>
      <c r="D311" s="55" t="s">
        <v>16</v>
      </c>
      <c r="E311" s="18"/>
      <c r="F311" s="18"/>
      <c r="G311" s="18"/>
      <c r="H311" s="18"/>
      <c r="I311" s="18"/>
      <c r="J311" s="18"/>
      <c r="K311" s="18"/>
      <c r="L311" s="18"/>
      <c r="M311" s="19"/>
      <c r="N311" s="17"/>
      <c r="O311" s="17"/>
      <c r="P311" s="17"/>
      <c r="Q311" s="70"/>
      <c r="R311" s="17"/>
      <c r="S311" s="17"/>
    </row>
    <row r="312" spans="1:19" ht="38.25" customHeight="1" x14ac:dyDescent="0.2">
      <c r="A312" s="56"/>
      <c r="B312" s="58" t="s">
        <v>321</v>
      </c>
      <c r="C312" s="54" t="s">
        <v>322</v>
      </c>
      <c r="D312" s="55" t="s">
        <v>16</v>
      </c>
      <c r="E312" s="11" t="s">
        <v>63</v>
      </c>
      <c r="F312" s="11" t="s">
        <v>63</v>
      </c>
      <c r="G312" s="11" t="s">
        <v>63</v>
      </c>
      <c r="H312" s="11" t="s">
        <v>63</v>
      </c>
      <c r="I312" s="11" t="s">
        <v>63</v>
      </c>
      <c r="J312" s="11" t="s">
        <v>63</v>
      </c>
      <c r="K312" s="11" t="s">
        <v>63</v>
      </c>
      <c r="L312" s="11" t="s">
        <v>63</v>
      </c>
      <c r="M312" s="12" t="s">
        <v>63</v>
      </c>
      <c r="N312" s="11" t="s">
        <v>63</v>
      </c>
      <c r="O312" s="12" t="s">
        <v>63</v>
      </c>
      <c r="P312" s="11" t="s">
        <v>63</v>
      </c>
      <c r="Q312" s="12" t="s">
        <v>63</v>
      </c>
      <c r="R312" s="114" t="s">
        <v>63</v>
      </c>
      <c r="S312" s="115" t="s">
        <v>63</v>
      </c>
    </row>
    <row r="313" spans="1:19" ht="18.75" customHeight="1" x14ac:dyDescent="0.2">
      <c r="A313" s="56"/>
      <c r="B313" s="59" t="s">
        <v>323</v>
      </c>
      <c r="C313" s="54" t="s">
        <v>143</v>
      </c>
      <c r="D313" s="55" t="s">
        <v>16</v>
      </c>
      <c r="E313" s="13" t="s">
        <v>63</v>
      </c>
      <c r="F313" s="13" t="s">
        <v>63</v>
      </c>
      <c r="G313" s="13" t="s">
        <v>63</v>
      </c>
      <c r="H313" s="13" t="s">
        <v>63</v>
      </c>
      <c r="I313" s="13" t="s">
        <v>63</v>
      </c>
      <c r="J313" s="13" t="s">
        <v>63</v>
      </c>
      <c r="K313" s="13" t="s">
        <v>63</v>
      </c>
      <c r="L313" s="13" t="s">
        <v>63</v>
      </c>
      <c r="M313" s="7" t="s">
        <v>63</v>
      </c>
      <c r="N313" s="13" t="s">
        <v>63</v>
      </c>
      <c r="O313" s="7" t="s">
        <v>63</v>
      </c>
      <c r="P313" s="13" t="s">
        <v>63</v>
      </c>
      <c r="Q313" s="7" t="s">
        <v>63</v>
      </c>
      <c r="R313" s="116" t="s">
        <v>63</v>
      </c>
      <c r="S313" s="108" t="s">
        <v>63</v>
      </c>
    </row>
    <row r="314" spans="1:19" ht="38.25" customHeight="1" x14ac:dyDescent="0.2">
      <c r="A314" s="56"/>
      <c r="B314" s="58" t="s">
        <v>324</v>
      </c>
      <c r="C314" s="54" t="s">
        <v>322</v>
      </c>
      <c r="D314" s="55" t="s">
        <v>16</v>
      </c>
      <c r="E314" s="11">
        <v>25.09</v>
      </c>
      <c r="F314" s="11">
        <v>25.43</v>
      </c>
      <c r="G314" s="11">
        <v>23.9</v>
      </c>
      <c r="H314" s="11">
        <v>23.87</v>
      </c>
      <c r="I314" s="11">
        <v>23.86</v>
      </c>
      <c r="J314" s="11">
        <v>23.84</v>
      </c>
      <c r="K314" s="11">
        <v>23.82</v>
      </c>
      <c r="L314" s="11">
        <v>23.82</v>
      </c>
      <c r="M314" s="12">
        <v>23.79</v>
      </c>
      <c r="N314" s="11">
        <v>23.82</v>
      </c>
      <c r="O314" s="12">
        <v>23.79</v>
      </c>
      <c r="P314" s="11">
        <v>23.82</v>
      </c>
      <c r="Q314" s="12">
        <v>23.79</v>
      </c>
      <c r="R314" s="114">
        <v>23.82</v>
      </c>
      <c r="S314" s="115">
        <v>23.79</v>
      </c>
    </row>
    <row r="315" spans="1:19" ht="27" customHeight="1" x14ac:dyDescent="0.2">
      <c r="A315" s="56"/>
      <c r="B315" s="59" t="s">
        <v>325</v>
      </c>
      <c r="C315" s="54" t="s">
        <v>143</v>
      </c>
      <c r="D315" s="55" t="s">
        <v>16</v>
      </c>
      <c r="E315" s="13">
        <v>17</v>
      </c>
      <c r="F315" s="13">
        <v>17</v>
      </c>
      <c r="G315" s="13">
        <v>16</v>
      </c>
      <c r="H315" s="13">
        <v>16</v>
      </c>
      <c r="I315" s="13">
        <v>16</v>
      </c>
      <c r="J315" s="13">
        <v>16</v>
      </c>
      <c r="K315" s="13">
        <v>16</v>
      </c>
      <c r="L315" s="13">
        <v>16</v>
      </c>
      <c r="M315" s="7">
        <v>16</v>
      </c>
      <c r="N315" s="13">
        <v>16</v>
      </c>
      <c r="O315" s="7">
        <v>16</v>
      </c>
      <c r="P315" s="13">
        <v>16</v>
      </c>
      <c r="Q315" s="7">
        <v>16</v>
      </c>
      <c r="R315" s="116">
        <v>16</v>
      </c>
      <c r="S315" s="108">
        <v>16</v>
      </c>
    </row>
    <row r="316" spans="1:19" ht="38.25" customHeight="1" x14ac:dyDescent="0.2">
      <c r="A316" s="56"/>
      <c r="B316" s="58" t="s">
        <v>326</v>
      </c>
      <c r="C316" s="54" t="s">
        <v>322</v>
      </c>
      <c r="D316" s="55" t="s">
        <v>16</v>
      </c>
      <c r="E316" s="11">
        <v>25.09</v>
      </c>
      <c r="F316" s="11">
        <v>25.43</v>
      </c>
      <c r="G316" s="11">
        <v>25.39</v>
      </c>
      <c r="H316" s="11">
        <v>25.36</v>
      </c>
      <c r="I316" s="11">
        <v>25.35</v>
      </c>
      <c r="J316" s="11">
        <v>25.32</v>
      </c>
      <c r="K316" s="11">
        <v>25.31</v>
      </c>
      <c r="L316" s="11">
        <v>25.3</v>
      </c>
      <c r="M316" s="12">
        <v>25.28</v>
      </c>
      <c r="N316" s="11">
        <v>25.3</v>
      </c>
      <c r="O316" s="12">
        <v>25.28</v>
      </c>
      <c r="P316" s="11">
        <v>25.3</v>
      </c>
      <c r="Q316" s="12">
        <v>25.28</v>
      </c>
      <c r="R316" s="114">
        <v>25.3</v>
      </c>
      <c r="S316" s="115">
        <v>25.28</v>
      </c>
    </row>
    <row r="317" spans="1:19" ht="27" customHeight="1" x14ac:dyDescent="0.2">
      <c r="A317" s="56"/>
      <c r="B317" s="59" t="s">
        <v>327</v>
      </c>
      <c r="C317" s="54" t="s">
        <v>143</v>
      </c>
      <c r="D317" s="55" t="s">
        <v>16</v>
      </c>
      <c r="E317" s="13">
        <v>17</v>
      </c>
      <c r="F317" s="13">
        <v>17</v>
      </c>
      <c r="G317" s="13">
        <v>17</v>
      </c>
      <c r="H317" s="13">
        <v>17</v>
      </c>
      <c r="I317" s="13">
        <v>17</v>
      </c>
      <c r="J317" s="13">
        <v>17</v>
      </c>
      <c r="K317" s="13">
        <v>17</v>
      </c>
      <c r="L317" s="13">
        <v>17</v>
      </c>
      <c r="M317" s="7">
        <v>17</v>
      </c>
      <c r="N317" s="13">
        <v>17</v>
      </c>
      <c r="O317" s="7">
        <v>17</v>
      </c>
      <c r="P317" s="13">
        <v>17</v>
      </c>
      <c r="Q317" s="7">
        <v>17</v>
      </c>
      <c r="R317" s="116">
        <v>17</v>
      </c>
      <c r="S317" s="108">
        <v>17</v>
      </c>
    </row>
    <row r="318" spans="1:19" ht="38.25" customHeight="1" x14ac:dyDescent="0.2">
      <c r="A318" s="56"/>
      <c r="B318" s="58" t="s">
        <v>328</v>
      </c>
      <c r="C318" s="54" t="s">
        <v>322</v>
      </c>
      <c r="D318" s="55" t="s">
        <v>16</v>
      </c>
      <c r="E318" s="11">
        <v>1.48</v>
      </c>
      <c r="F318" s="11">
        <v>1.5</v>
      </c>
      <c r="G318" s="11">
        <v>1.49</v>
      </c>
      <c r="H318" s="11">
        <v>1.49</v>
      </c>
      <c r="I318" s="11">
        <v>1.49</v>
      </c>
      <c r="J318" s="11">
        <v>1.49</v>
      </c>
      <c r="K318" s="11">
        <v>1.49</v>
      </c>
      <c r="L318" s="11">
        <v>1.49</v>
      </c>
      <c r="M318" s="12">
        <v>1.49</v>
      </c>
      <c r="N318" s="11">
        <v>1.49</v>
      </c>
      <c r="O318" s="12">
        <v>1.49</v>
      </c>
      <c r="P318" s="11">
        <v>1.49</v>
      </c>
      <c r="Q318" s="12">
        <v>1.49</v>
      </c>
      <c r="R318" s="114">
        <v>1.49</v>
      </c>
      <c r="S318" s="115">
        <v>1.49</v>
      </c>
    </row>
    <row r="319" spans="1:19" ht="18.75" customHeight="1" x14ac:dyDescent="0.2">
      <c r="A319" s="56"/>
      <c r="B319" s="59" t="s">
        <v>329</v>
      </c>
      <c r="C319" s="54" t="s">
        <v>143</v>
      </c>
      <c r="D319" s="55" t="s">
        <v>16</v>
      </c>
      <c r="E319" s="13">
        <v>1</v>
      </c>
      <c r="F319" s="13">
        <v>1</v>
      </c>
      <c r="G319" s="13">
        <v>1</v>
      </c>
      <c r="H319" s="13">
        <v>1</v>
      </c>
      <c r="I319" s="13">
        <v>1</v>
      </c>
      <c r="J319" s="13">
        <v>1</v>
      </c>
      <c r="K319" s="13">
        <v>1</v>
      </c>
      <c r="L319" s="13">
        <v>1</v>
      </c>
      <c r="M319" s="7">
        <v>1</v>
      </c>
      <c r="N319" s="13">
        <v>1</v>
      </c>
      <c r="O319" s="7">
        <v>1</v>
      </c>
      <c r="P319" s="13">
        <v>1</v>
      </c>
      <c r="Q319" s="7">
        <v>1</v>
      </c>
      <c r="R319" s="116">
        <v>1</v>
      </c>
      <c r="S319" s="108">
        <v>1</v>
      </c>
    </row>
    <row r="320" spans="1:19" ht="16.5" customHeight="1" x14ac:dyDescent="0.2">
      <c r="A320" s="56"/>
      <c r="B320" s="57" t="s">
        <v>330</v>
      </c>
      <c r="C320" s="54" t="s">
        <v>15</v>
      </c>
      <c r="D320" s="55" t="s">
        <v>16</v>
      </c>
      <c r="E320" s="18"/>
      <c r="F320" s="18"/>
      <c r="G320" s="18"/>
      <c r="H320" s="18"/>
      <c r="I320" s="18"/>
      <c r="J320" s="18"/>
      <c r="K320" s="18"/>
      <c r="L320" s="18"/>
      <c r="M320" s="19"/>
      <c r="N320" s="17"/>
      <c r="O320" s="17"/>
      <c r="P320" s="17"/>
      <c r="Q320" s="70"/>
      <c r="R320" s="17"/>
      <c r="S320" s="17"/>
    </row>
    <row r="321" spans="1:19" ht="18.75" customHeight="1" x14ac:dyDescent="0.2">
      <c r="A321" s="56"/>
      <c r="B321" s="58" t="s">
        <v>128</v>
      </c>
      <c r="C321" s="54" t="s">
        <v>173</v>
      </c>
      <c r="D321" s="55" t="s">
        <v>16</v>
      </c>
      <c r="E321" s="5">
        <v>5558.4</v>
      </c>
      <c r="F321" s="5">
        <v>6599.8</v>
      </c>
      <c r="G321" s="5">
        <v>7000</v>
      </c>
      <c r="H321" s="5">
        <v>7500</v>
      </c>
      <c r="I321" s="5">
        <v>7600</v>
      </c>
      <c r="J321" s="5">
        <v>8000</v>
      </c>
      <c r="K321" s="5">
        <v>8300</v>
      </c>
      <c r="L321" s="5">
        <v>8600</v>
      </c>
      <c r="M321" s="6">
        <v>9200</v>
      </c>
      <c r="N321" s="17">
        <v>8800</v>
      </c>
      <c r="O321" s="17">
        <v>9500</v>
      </c>
      <c r="P321" s="17">
        <v>9000</v>
      </c>
      <c r="Q321" s="70">
        <v>9800</v>
      </c>
      <c r="R321" s="17">
        <v>9500</v>
      </c>
      <c r="S321" s="17">
        <v>10000</v>
      </c>
    </row>
    <row r="322" spans="1:19" ht="38.25" customHeight="1" x14ac:dyDescent="0.2">
      <c r="A322" s="56"/>
      <c r="B322" s="59" t="s">
        <v>278</v>
      </c>
      <c r="C322" s="54" t="s">
        <v>49</v>
      </c>
      <c r="D322" s="55" t="s">
        <v>16</v>
      </c>
      <c r="E322" s="5">
        <v>139.6</v>
      </c>
      <c r="F322" s="5">
        <v>109.8</v>
      </c>
      <c r="G322" s="5">
        <v>100.5</v>
      </c>
      <c r="H322" s="5">
        <v>101.8</v>
      </c>
      <c r="I322" s="5">
        <v>103.1</v>
      </c>
      <c r="J322" s="5">
        <v>101.9</v>
      </c>
      <c r="K322" s="5">
        <v>104.3</v>
      </c>
      <c r="L322" s="5">
        <v>103</v>
      </c>
      <c r="M322" s="6">
        <v>106.2</v>
      </c>
      <c r="N322" s="5">
        <v>103</v>
      </c>
      <c r="O322" s="6">
        <v>106.2</v>
      </c>
      <c r="P322" s="5">
        <v>103</v>
      </c>
      <c r="Q322" s="6">
        <v>106.2</v>
      </c>
      <c r="R322" s="104">
        <v>103</v>
      </c>
      <c r="S322" s="98">
        <v>106.2</v>
      </c>
    </row>
    <row r="323" spans="1:19" ht="38.25" customHeight="1" x14ac:dyDescent="0.2">
      <c r="A323" s="56"/>
      <c r="B323" s="60" t="s">
        <v>130</v>
      </c>
      <c r="C323" s="54" t="s">
        <v>49</v>
      </c>
      <c r="D323" s="55" t="s">
        <v>16</v>
      </c>
      <c r="E323" s="5">
        <v>108</v>
      </c>
      <c r="F323" s="5">
        <v>108.1</v>
      </c>
      <c r="G323" s="5">
        <v>105.5</v>
      </c>
      <c r="H323" s="5">
        <v>105.3</v>
      </c>
      <c r="I323" s="5">
        <v>105.3</v>
      </c>
      <c r="J323" s="5">
        <v>104.7</v>
      </c>
      <c r="K323" s="5">
        <v>104.7</v>
      </c>
      <c r="L323" s="5">
        <v>104.4</v>
      </c>
      <c r="M323" s="6">
        <v>104.4</v>
      </c>
      <c r="N323" s="5">
        <v>104.4</v>
      </c>
      <c r="O323" s="6">
        <v>104.4</v>
      </c>
      <c r="P323" s="5">
        <v>104.4</v>
      </c>
      <c r="Q323" s="6">
        <v>104.4</v>
      </c>
      <c r="R323" s="104">
        <v>104.4</v>
      </c>
      <c r="S323" s="98">
        <v>104.4</v>
      </c>
    </row>
    <row r="324" spans="1:19" ht="27" customHeight="1" x14ac:dyDescent="0.2">
      <c r="A324" s="56"/>
      <c r="B324" s="53" t="s">
        <v>331</v>
      </c>
      <c r="C324" s="54" t="s">
        <v>15</v>
      </c>
      <c r="D324" s="55" t="s">
        <v>16</v>
      </c>
      <c r="E324" s="18"/>
      <c r="F324" s="18"/>
      <c r="G324" s="18"/>
      <c r="H324" s="18"/>
      <c r="I324" s="18"/>
      <c r="J324" s="18"/>
      <c r="K324" s="18"/>
      <c r="L324" s="18"/>
      <c r="M324" s="19"/>
      <c r="N324" s="17"/>
      <c r="O324" s="17"/>
      <c r="P324" s="17"/>
      <c r="Q324" s="70"/>
      <c r="R324" s="17"/>
      <c r="S324" s="17"/>
    </row>
    <row r="325" spans="1:19" ht="27" customHeight="1" x14ac:dyDescent="0.2">
      <c r="A325" s="56"/>
      <c r="B325" s="57" t="s">
        <v>332</v>
      </c>
      <c r="C325" s="54" t="s">
        <v>143</v>
      </c>
      <c r="D325" s="55" t="s">
        <v>16</v>
      </c>
      <c r="E325" s="13">
        <v>7</v>
      </c>
      <c r="F325" s="13">
        <v>7</v>
      </c>
      <c r="G325" s="13">
        <v>7</v>
      </c>
      <c r="H325" s="13">
        <v>7</v>
      </c>
      <c r="I325" s="13">
        <v>7</v>
      </c>
      <c r="J325" s="13">
        <v>7</v>
      </c>
      <c r="K325" s="13">
        <v>7</v>
      </c>
      <c r="L325" s="13">
        <v>7</v>
      </c>
      <c r="M325" s="7">
        <v>7</v>
      </c>
      <c r="N325" s="17">
        <v>7</v>
      </c>
      <c r="O325" s="17">
        <v>7</v>
      </c>
      <c r="P325" s="17">
        <v>7</v>
      </c>
      <c r="Q325" s="70">
        <v>7</v>
      </c>
      <c r="R325" s="17">
        <v>7</v>
      </c>
      <c r="S325" s="17">
        <v>7</v>
      </c>
    </row>
    <row r="326" spans="1:19" ht="27" customHeight="1" x14ac:dyDescent="0.2">
      <c r="A326" s="56"/>
      <c r="B326" s="57" t="s">
        <v>333</v>
      </c>
      <c r="C326" s="54" t="s">
        <v>15</v>
      </c>
      <c r="D326" s="55" t="s">
        <v>16</v>
      </c>
      <c r="E326" s="18"/>
      <c r="F326" s="18"/>
      <c r="G326" s="18"/>
      <c r="H326" s="18"/>
      <c r="I326" s="18"/>
      <c r="J326" s="18"/>
      <c r="K326" s="18"/>
      <c r="L326" s="18"/>
      <c r="M326" s="19"/>
      <c r="N326" s="17"/>
      <c r="O326" s="17"/>
      <c r="P326" s="17"/>
      <c r="Q326" s="70"/>
      <c r="R326" s="17"/>
      <c r="S326" s="17"/>
    </row>
    <row r="327" spans="1:19" ht="18.75" customHeight="1" x14ac:dyDescent="0.2">
      <c r="A327" s="56"/>
      <c r="B327" s="58" t="s">
        <v>128</v>
      </c>
      <c r="C327" s="54" t="s">
        <v>173</v>
      </c>
      <c r="D327" s="55" t="s">
        <v>16</v>
      </c>
      <c r="E327" s="5">
        <v>10234</v>
      </c>
      <c r="F327" s="5">
        <v>12521</v>
      </c>
      <c r="G327" s="5">
        <v>13500</v>
      </c>
      <c r="H327" s="5">
        <v>14300</v>
      </c>
      <c r="I327" s="5">
        <v>14500</v>
      </c>
      <c r="J327" s="5">
        <v>15200</v>
      </c>
      <c r="K327" s="5">
        <v>15500</v>
      </c>
      <c r="L327" s="5">
        <v>15950</v>
      </c>
      <c r="M327" s="6">
        <v>16300</v>
      </c>
      <c r="N327" s="17">
        <v>16200</v>
      </c>
      <c r="O327" s="17">
        <v>16700</v>
      </c>
      <c r="P327" s="17">
        <v>16500</v>
      </c>
      <c r="Q327" s="70">
        <v>17000</v>
      </c>
      <c r="R327" s="17">
        <v>17300</v>
      </c>
      <c r="S327" s="17">
        <v>17600</v>
      </c>
    </row>
    <row r="328" spans="1:19" ht="38.25" customHeight="1" x14ac:dyDescent="0.2">
      <c r="A328" s="56"/>
      <c r="B328" s="59" t="s">
        <v>129</v>
      </c>
      <c r="C328" s="54" t="s">
        <v>49</v>
      </c>
      <c r="D328" s="55" t="s">
        <v>16</v>
      </c>
      <c r="E328" s="5">
        <v>83.3</v>
      </c>
      <c r="F328" s="5">
        <v>110.6</v>
      </c>
      <c r="G328" s="5">
        <v>100.7</v>
      </c>
      <c r="H328" s="5">
        <v>100.2</v>
      </c>
      <c r="I328" s="5">
        <v>101.6</v>
      </c>
      <c r="J328" s="5">
        <v>101.1</v>
      </c>
      <c r="K328" s="5">
        <v>101.7</v>
      </c>
      <c r="L328" s="5">
        <v>100.1</v>
      </c>
      <c r="M328" s="6">
        <v>100.3</v>
      </c>
      <c r="N328" s="5">
        <v>100.1</v>
      </c>
      <c r="O328" s="6">
        <v>100.3</v>
      </c>
      <c r="P328" s="5">
        <v>100.1</v>
      </c>
      <c r="Q328" s="6">
        <v>100.3</v>
      </c>
      <c r="R328" s="104">
        <v>100.1</v>
      </c>
      <c r="S328" s="98">
        <v>100.3</v>
      </c>
    </row>
    <row r="329" spans="1:19" ht="38.25" customHeight="1" x14ac:dyDescent="0.2">
      <c r="A329" s="56"/>
      <c r="B329" s="60" t="s">
        <v>130</v>
      </c>
      <c r="C329" s="54" t="s">
        <v>49</v>
      </c>
      <c r="D329" s="55" t="s">
        <v>16</v>
      </c>
      <c r="E329" s="5">
        <v>111.1</v>
      </c>
      <c r="F329" s="5">
        <v>110.6</v>
      </c>
      <c r="G329" s="5">
        <v>107.1</v>
      </c>
      <c r="H329" s="5">
        <v>105.7</v>
      </c>
      <c r="I329" s="5">
        <v>105.7</v>
      </c>
      <c r="J329" s="5">
        <v>105.1</v>
      </c>
      <c r="K329" s="5">
        <v>105.1</v>
      </c>
      <c r="L329" s="5">
        <v>104.8</v>
      </c>
      <c r="M329" s="6">
        <v>104.8</v>
      </c>
      <c r="N329" s="5">
        <v>104.8</v>
      </c>
      <c r="O329" s="6">
        <v>104.8</v>
      </c>
      <c r="P329" s="5">
        <v>104.8</v>
      </c>
      <c r="Q329" s="6">
        <v>104.8</v>
      </c>
      <c r="R329" s="104">
        <v>104.8</v>
      </c>
      <c r="S329" s="98">
        <v>104.8</v>
      </c>
    </row>
    <row r="330" spans="1:19" ht="27" customHeight="1" x14ac:dyDescent="0.2">
      <c r="A330" s="56"/>
      <c r="B330" s="57" t="s">
        <v>334</v>
      </c>
      <c r="C330" s="54" t="s">
        <v>15</v>
      </c>
      <c r="D330" s="55" t="s">
        <v>16</v>
      </c>
      <c r="E330" s="18"/>
      <c r="F330" s="18"/>
      <c r="G330" s="18"/>
      <c r="H330" s="18"/>
      <c r="I330" s="18"/>
      <c r="J330" s="18"/>
      <c r="K330" s="18"/>
      <c r="L330" s="18"/>
      <c r="M330" s="19"/>
      <c r="N330" s="17"/>
      <c r="O330" s="17"/>
      <c r="P330" s="17"/>
      <c r="Q330" s="70"/>
      <c r="R330" s="17"/>
      <c r="S330" s="17"/>
    </row>
    <row r="331" spans="1:19" ht="38.25" customHeight="1" x14ac:dyDescent="0.2">
      <c r="A331" s="56"/>
      <c r="B331" s="58" t="s">
        <v>335</v>
      </c>
      <c r="C331" s="54" t="s">
        <v>336</v>
      </c>
      <c r="D331" s="55" t="s">
        <v>16</v>
      </c>
      <c r="E331" s="11">
        <v>1.61</v>
      </c>
      <c r="F331" s="11">
        <v>1.63</v>
      </c>
      <c r="G331" s="11">
        <v>1.63</v>
      </c>
      <c r="H331" s="11">
        <v>1.63</v>
      </c>
      <c r="I331" s="11">
        <v>1.62</v>
      </c>
      <c r="J331" s="11">
        <v>1.62</v>
      </c>
      <c r="K331" s="11">
        <v>1.62</v>
      </c>
      <c r="L331" s="11">
        <v>1.62</v>
      </c>
      <c r="M331" s="12">
        <v>1.62</v>
      </c>
      <c r="N331" s="11">
        <v>1.62</v>
      </c>
      <c r="O331" s="12">
        <v>1.62</v>
      </c>
      <c r="P331" s="11">
        <v>1.62</v>
      </c>
      <c r="Q331" s="12">
        <v>1.62</v>
      </c>
      <c r="R331" s="114">
        <v>1.62</v>
      </c>
      <c r="S331" s="115">
        <v>1.62</v>
      </c>
    </row>
    <row r="332" spans="1:19" ht="18.75" customHeight="1" x14ac:dyDescent="0.2">
      <c r="A332" s="56"/>
      <c r="B332" s="59" t="s">
        <v>337</v>
      </c>
      <c r="C332" s="54" t="s">
        <v>338</v>
      </c>
      <c r="D332" s="55" t="s">
        <v>16</v>
      </c>
      <c r="E332" s="14">
        <v>10.894</v>
      </c>
      <c r="F332" s="14">
        <v>10.894</v>
      </c>
      <c r="G332" s="14">
        <v>10.894</v>
      </c>
      <c r="H332" s="14">
        <v>10.894</v>
      </c>
      <c r="I332" s="14">
        <v>10.894</v>
      </c>
      <c r="J332" s="14">
        <v>10.894</v>
      </c>
      <c r="K332" s="14">
        <v>10.894</v>
      </c>
      <c r="L332" s="14">
        <v>10.894</v>
      </c>
      <c r="M332" s="15">
        <v>10.894</v>
      </c>
      <c r="N332" s="14">
        <v>10.894</v>
      </c>
      <c r="O332" s="15">
        <v>10.894</v>
      </c>
      <c r="P332" s="14">
        <v>10.894</v>
      </c>
      <c r="Q332" s="15">
        <v>10.894</v>
      </c>
      <c r="R332" s="117">
        <v>10.894</v>
      </c>
      <c r="S332" s="118">
        <v>10.894</v>
      </c>
    </row>
    <row r="333" spans="1:19" ht="38.25" customHeight="1" x14ac:dyDescent="0.2">
      <c r="A333" s="56"/>
      <c r="B333" s="58" t="s">
        <v>339</v>
      </c>
      <c r="C333" s="54" t="s">
        <v>336</v>
      </c>
      <c r="D333" s="55" t="s">
        <v>16</v>
      </c>
      <c r="E333" s="11">
        <v>18.260000000000002</v>
      </c>
      <c r="F333" s="11">
        <v>18.579999999999998</v>
      </c>
      <c r="G333" s="11">
        <v>18.760000000000002</v>
      </c>
      <c r="H333" s="11">
        <v>18.739999999999998</v>
      </c>
      <c r="I333" s="11">
        <v>18.73</v>
      </c>
      <c r="J333" s="11">
        <v>18.71</v>
      </c>
      <c r="K333" s="11">
        <v>18.7</v>
      </c>
      <c r="L333" s="11">
        <v>18.7</v>
      </c>
      <c r="M333" s="12">
        <v>18.68</v>
      </c>
      <c r="N333" s="11">
        <v>18.7</v>
      </c>
      <c r="O333" s="12">
        <v>18.68</v>
      </c>
      <c r="P333" s="11">
        <v>18.7</v>
      </c>
      <c r="Q333" s="12">
        <v>18.68</v>
      </c>
      <c r="R333" s="114">
        <v>18.7</v>
      </c>
      <c r="S333" s="115">
        <v>18.68</v>
      </c>
    </row>
    <row r="334" spans="1:19" ht="27" customHeight="1" x14ac:dyDescent="0.2">
      <c r="A334" s="56"/>
      <c r="B334" s="59" t="s">
        <v>340</v>
      </c>
      <c r="C334" s="54" t="s">
        <v>338</v>
      </c>
      <c r="D334" s="55" t="s">
        <v>16</v>
      </c>
      <c r="E334" s="14">
        <v>123.71599999999999</v>
      </c>
      <c r="F334" s="14">
        <v>124.166</v>
      </c>
      <c r="G334" s="14">
        <v>125.616</v>
      </c>
      <c r="H334" s="14">
        <v>125.616</v>
      </c>
      <c r="I334" s="14">
        <v>125.616</v>
      </c>
      <c r="J334" s="14">
        <v>125.616</v>
      </c>
      <c r="K334" s="14">
        <v>125.616</v>
      </c>
      <c r="L334" s="14">
        <v>125.616</v>
      </c>
      <c r="M334" s="15">
        <v>125.616</v>
      </c>
      <c r="N334" s="14">
        <v>125.616</v>
      </c>
      <c r="O334" s="15">
        <v>125.616</v>
      </c>
      <c r="P334" s="14">
        <v>125.616</v>
      </c>
      <c r="Q334" s="15">
        <v>125.616</v>
      </c>
      <c r="R334" s="117">
        <v>125.616</v>
      </c>
      <c r="S334" s="118">
        <v>125.616</v>
      </c>
    </row>
    <row r="335" spans="1:19" ht="48.75" customHeight="1" x14ac:dyDescent="0.2">
      <c r="A335" s="56"/>
      <c r="B335" s="58" t="s">
        <v>341</v>
      </c>
      <c r="C335" s="54" t="s">
        <v>342</v>
      </c>
      <c r="D335" s="55" t="s">
        <v>16</v>
      </c>
      <c r="E335" s="11">
        <v>65.22</v>
      </c>
      <c r="F335" s="11">
        <v>66.13</v>
      </c>
      <c r="G335" s="11">
        <v>125.76</v>
      </c>
      <c r="H335" s="11">
        <v>125.61</v>
      </c>
      <c r="I335" s="11">
        <v>125.56</v>
      </c>
      <c r="J335" s="11">
        <v>125.43</v>
      </c>
      <c r="K335" s="11">
        <v>125.35</v>
      </c>
      <c r="L335" s="11">
        <v>125.33</v>
      </c>
      <c r="M335" s="12">
        <v>125.21</v>
      </c>
      <c r="N335" s="11">
        <v>125.33</v>
      </c>
      <c r="O335" s="12">
        <v>125.21</v>
      </c>
      <c r="P335" s="11">
        <v>125.33</v>
      </c>
      <c r="Q335" s="12">
        <v>125.21</v>
      </c>
      <c r="R335" s="114">
        <v>125.33</v>
      </c>
      <c r="S335" s="115">
        <v>125.21</v>
      </c>
    </row>
    <row r="336" spans="1:19" ht="27" customHeight="1" x14ac:dyDescent="0.2">
      <c r="A336" s="56"/>
      <c r="B336" s="59" t="s">
        <v>343</v>
      </c>
      <c r="C336" s="54" t="s">
        <v>344</v>
      </c>
      <c r="D336" s="55" t="s">
        <v>16</v>
      </c>
      <c r="E336" s="11">
        <v>442</v>
      </c>
      <c r="F336" s="11">
        <v>442</v>
      </c>
      <c r="G336" s="11">
        <v>842</v>
      </c>
      <c r="H336" s="11">
        <v>842</v>
      </c>
      <c r="I336" s="11">
        <v>842</v>
      </c>
      <c r="J336" s="11">
        <v>842</v>
      </c>
      <c r="K336" s="11">
        <v>842</v>
      </c>
      <c r="L336" s="11">
        <v>842</v>
      </c>
      <c r="M336" s="12">
        <v>842</v>
      </c>
      <c r="N336" s="11">
        <v>842</v>
      </c>
      <c r="O336" s="12">
        <v>842</v>
      </c>
      <c r="P336" s="11">
        <v>842</v>
      </c>
      <c r="Q336" s="12">
        <v>842</v>
      </c>
      <c r="R336" s="114">
        <v>842</v>
      </c>
      <c r="S336" s="115">
        <v>842</v>
      </c>
    </row>
    <row r="337" spans="1:19" ht="16.5" customHeight="1" x14ac:dyDescent="0.2">
      <c r="A337" s="56"/>
      <c r="B337" s="53" t="s">
        <v>345</v>
      </c>
      <c r="C337" s="54" t="s">
        <v>15</v>
      </c>
      <c r="D337" s="55" t="s">
        <v>16</v>
      </c>
      <c r="E337" s="18"/>
      <c r="F337" s="18"/>
      <c r="G337" s="18"/>
      <c r="H337" s="18"/>
      <c r="I337" s="18"/>
      <c r="J337" s="18"/>
      <c r="K337" s="18"/>
      <c r="L337" s="18"/>
      <c r="M337" s="19"/>
      <c r="N337" s="17"/>
      <c r="O337" s="17"/>
      <c r="P337" s="17"/>
      <c r="Q337" s="70"/>
      <c r="R337" s="17"/>
      <c r="S337" s="17"/>
    </row>
    <row r="338" spans="1:19" ht="16.5" customHeight="1" x14ac:dyDescent="0.2">
      <c r="A338" s="56"/>
      <c r="B338" s="57" t="s">
        <v>125</v>
      </c>
      <c r="C338" s="54" t="s">
        <v>15</v>
      </c>
      <c r="D338" s="55" t="s">
        <v>16</v>
      </c>
      <c r="E338" s="18"/>
      <c r="F338" s="18"/>
      <c r="G338" s="18"/>
      <c r="H338" s="18"/>
      <c r="I338" s="18"/>
      <c r="J338" s="18"/>
      <c r="K338" s="18"/>
      <c r="L338" s="18"/>
      <c r="M338" s="19"/>
      <c r="N338" s="17"/>
      <c r="O338" s="17"/>
      <c r="P338" s="17"/>
      <c r="Q338" s="70"/>
      <c r="R338" s="17"/>
      <c r="S338" s="17"/>
    </row>
    <row r="339" spans="1:19" ht="16.5" customHeight="1" x14ac:dyDescent="0.2">
      <c r="A339" s="56"/>
      <c r="B339" s="58" t="s">
        <v>126</v>
      </c>
      <c r="C339" s="54" t="s">
        <v>15</v>
      </c>
      <c r="D339" s="55" t="s">
        <v>16</v>
      </c>
      <c r="E339" s="18"/>
      <c r="F339" s="18"/>
      <c r="G339" s="18"/>
      <c r="H339" s="18"/>
      <c r="I339" s="18"/>
      <c r="J339" s="18"/>
      <c r="K339" s="18"/>
      <c r="L339" s="18"/>
      <c r="M339" s="19"/>
      <c r="N339" s="17"/>
      <c r="O339" s="17"/>
      <c r="P339" s="17"/>
      <c r="Q339" s="70"/>
      <c r="R339" s="17"/>
      <c r="S339" s="17"/>
    </row>
    <row r="340" spans="1:19" ht="16.5" customHeight="1" x14ac:dyDescent="0.2">
      <c r="A340" s="56"/>
      <c r="B340" s="59" t="s">
        <v>346</v>
      </c>
      <c r="C340" s="54" t="s">
        <v>15</v>
      </c>
      <c r="D340" s="55" t="s">
        <v>16</v>
      </c>
      <c r="E340" s="18"/>
      <c r="F340" s="18"/>
      <c r="G340" s="18"/>
      <c r="H340" s="18"/>
      <c r="I340" s="18"/>
      <c r="J340" s="18"/>
      <c r="K340" s="18"/>
      <c r="L340" s="18"/>
      <c r="M340" s="19"/>
      <c r="N340" s="17"/>
      <c r="O340" s="17"/>
      <c r="P340" s="17"/>
      <c r="Q340" s="70"/>
      <c r="R340" s="17"/>
      <c r="S340" s="17"/>
    </row>
    <row r="341" spans="1:19" ht="18.75" customHeight="1" x14ac:dyDescent="0.2">
      <c r="A341" s="56"/>
      <c r="B341" s="60" t="s">
        <v>128</v>
      </c>
      <c r="C341" s="54" t="s">
        <v>173</v>
      </c>
      <c r="D341" s="55" t="s">
        <v>16</v>
      </c>
      <c r="E341" s="5">
        <v>12100</v>
      </c>
      <c r="F341" s="5">
        <v>13650</v>
      </c>
      <c r="G341" s="5">
        <v>13800</v>
      </c>
      <c r="H341" s="5">
        <v>15150</v>
      </c>
      <c r="I341" s="5">
        <v>15300</v>
      </c>
      <c r="J341" s="5">
        <v>16750</v>
      </c>
      <c r="K341" s="5">
        <v>17000</v>
      </c>
      <c r="L341" s="5">
        <v>18600</v>
      </c>
      <c r="M341" s="6">
        <v>20650</v>
      </c>
      <c r="N341" s="17">
        <v>19000</v>
      </c>
      <c r="O341" s="17">
        <v>21000</v>
      </c>
      <c r="P341" s="17">
        <v>19500</v>
      </c>
      <c r="Q341" s="70">
        <v>21500</v>
      </c>
      <c r="R341" s="17">
        <v>20000</v>
      </c>
      <c r="S341" s="17">
        <v>22000</v>
      </c>
    </row>
    <row r="342" spans="1:19" ht="38.25" customHeight="1" x14ac:dyDescent="0.2">
      <c r="A342" s="56"/>
      <c r="B342" s="60" t="s">
        <v>278</v>
      </c>
      <c r="C342" s="54" t="s">
        <v>49</v>
      </c>
      <c r="D342" s="55" t="s">
        <v>16</v>
      </c>
      <c r="E342" s="5">
        <v>100.8</v>
      </c>
      <c r="F342" s="5">
        <v>100.7</v>
      </c>
      <c r="G342" s="5">
        <v>90.3</v>
      </c>
      <c r="H342" s="5">
        <v>100.1</v>
      </c>
      <c r="I342" s="5">
        <v>101.1</v>
      </c>
      <c r="J342" s="5">
        <v>101.3</v>
      </c>
      <c r="K342" s="5">
        <v>101.8</v>
      </c>
      <c r="L342" s="5">
        <v>102.1</v>
      </c>
      <c r="M342" s="6">
        <v>111.6</v>
      </c>
      <c r="N342" s="5">
        <v>102.1</v>
      </c>
      <c r="O342" s="6">
        <v>111.6</v>
      </c>
      <c r="P342" s="5">
        <v>102.1</v>
      </c>
      <c r="Q342" s="6">
        <v>111.6</v>
      </c>
      <c r="R342" s="104">
        <v>102.1</v>
      </c>
      <c r="S342" s="98">
        <v>111.6</v>
      </c>
    </row>
    <row r="343" spans="1:19" ht="38.25" customHeight="1" x14ac:dyDescent="0.2">
      <c r="A343" s="56"/>
      <c r="B343" s="61" t="s">
        <v>130</v>
      </c>
      <c r="C343" s="54" t="s">
        <v>49</v>
      </c>
      <c r="D343" s="55" t="s">
        <v>16</v>
      </c>
      <c r="E343" s="5">
        <v>109.1</v>
      </c>
      <c r="F343" s="5">
        <v>112</v>
      </c>
      <c r="G343" s="5">
        <v>112</v>
      </c>
      <c r="H343" s="5">
        <v>109.7</v>
      </c>
      <c r="I343" s="5">
        <v>109.7</v>
      </c>
      <c r="J343" s="5">
        <v>109.1</v>
      </c>
      <c r="K343" s="5">
        <v>109.1</v>
      </c>
      <c r="L343" s="5">
        <v>108.8</v>
      </c>
      <c r="M343" s="6">
        <v>108.8</v>
      </c>
      <c r="N343" s="5">
        <v>108.8</v>
      </c>
      <c r="O343" s="6">
        <v>108.8</v>
      </c>
      <c r="P343" s="5">
        <v>108.8</v>
      </c>
      <c r="Q343" s="6">
        <v>108.8</v>
      </c>
      <c r="R343" s="119">
        <v>108.8</v>
      </c>
      <c r="S343" s="120">
        <v>108.8</v>
      </c>
    </row>
  </sheetData>
  <mergeCells count="14">
    <mergeCell ref="G4:H4"/>
    <mergeCell ref="N7:O7"/>
    <mergeCell ref="P7:Q7"/>
    <mergeCell ref="R7:S7"/>
    <mergeCell ref="B2:M2"/>
    <mergeCell ref="H7:I7"/>
    <mergeCell ref="B5:C5"/>
    <mergeCell ref="B7:B8"/>
    <mergeCell ref="B3:M3"/>
    <mergeCell ref="J7:K7"/>
    <mergeCell ref="E7:F7"/>
    <mergeCell ref="L7:M7"/>
    <mergeCell ref="E4:F4"/>
    <mergeCell ref="C7:C8"/>
  </mergeCells>
  <phoneticPr fontId="1" type="noConversion"/>
  <pageMargins left="0" right="0" top="0.59055118110236227" bottom="0.55118110236220474" header="0.39370078740157483" footer="0.39370078740157483"/>
  <pageSetup paperSize="9" scale="52" fitToHeight="99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Ввод данных</vt:lpstr>
      <vt:lpstr>'Ввод данных'!Заголовки_для_печати</vt:lpstr>
      <vt:lpstr>'Ввод данных'!Область_печати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UKostina</dc:creator>
  <cp:lastModifiedBy>user</cp:lastModifiedBy>
  <cp:lastPrinted>2016-10-28T11:55:09Z</cp:lastPrinted>
  <dcterms:created xsi:type="dcterms:W3CDTF">2016-10-04T09:55:36Z</dcterms:created>
  <dcterms:modified xsi:type="dcterms:W3CDTF">2016-10-28T12:11:29Z</dcterms:modified>
</cp:coreProperties>
</file>